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5822-1_173  kelias_27,504_35,123/PD tikslinimas/1_2/Naujas aplankas/"/>
    </mc:Choice>
  </mc:AlternateContent>
  <xr:revisionPtr revIDLastSave="1" documentId="8_{5EA6DFD8-0696-4F20-8855-3B183FFCBBAC}" xr6:coauthVersionLast="47" xr6:coauthVersionMax="47" xr10:uidLastSave="{4CF7D220-F0CF-49DC-B604-18ED4C41EE47}"/>
  <bookViews>
    <workbookView xWindow="-110" yWindow="-110" windowWidth="19420" windowHeight="10300" activeTab="8" xr2:uid="{00000000-000D-0000-FFFF-FFFF00000000}"/>
  </bookViews>
  <sheets>
    <sheet name="DKŽ_1" sheetId="1" r:id="rId1"/>
    <sheet name="DKŽ_2" sheetId="11" r:id="rId2"/>
    <sheet name="DKŽ_3" sheetId="6" r:id="rId3"/>
    <sheet name="DKŽ_4" sheetId="12" r:id="rId4"/>
    <sheet name="DKŽ_5" sheetId="13" r:id="rId5"/>
    <sheet name="DKŽ_6" sheetId="14" r:id="rId6"/>
    <sheet name="DKŽ_7" sheetId="17" r:id="rId7"/>
    <sheet name="SANTRAUKA" sheetId="10" r:id="rId8"/>
    <sheet name="DKŽ priedas" sheetId="15" r:id="rId9"/>
  </sheets>
  <definedNames>
    <definedName name="_GoBack" localSheetId="0">DKŽ_1!#REF!</definedName>
    <definedName name="_GoBack" localSheetId="1">DKŽ_2!#REF!</definedName>
    <definedName name="_GoBack" localSheetId="2">DKŽ_3!#REF!</definedName>
    <definedName name="_GoBack" localSheetId="3">DKŽ_4!#REF!</definedName>
    <definedName name="_GoBack" localSheetId="4">DKŽ_5!#REF!</definedName>
    <definedName name="_GoBack" localSheetId="5">DKŽ_6!#REF!</definedName>
    <definedName name="_xlnm.Print_Area" localSheetId="7">SANTRAUKA!$A$1:$C$14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5" i="1" l="1"/>
  <c r="I127" i="1"/>
  <c r="I141" i="1"/>
  <c r="I149" i="1"/>
  <c r="I166" i="1"/>
  <c r="I169" i="1"/>
  <c r="I181" i="1"/>
  <c r="I55" i="1"/>
  <c r="I43" i="1"/>
  <c r="G38" i="12"/>
  <c r="C7" i="10" s="1"/>
  <c r="I37" i="12"/>
  <c r="I36" i="12"/>
  <c r="I25" i="12"/>
  <c r="I24" i="13"/>
  <c r="I11" i="13"/>
  <c r="I47" i="14"/>
  <c r="G48" i="14"/>
  <c r="I28" i="14"/>
  <c r="C10" i="10"/>
  <c r="C9" i="10"/>
  <c r="C8" i="10"/>
  <c r="C6" i="10"/>
  <c r="C5" i="10"/>
  <c r="G47" i="14"/>
  <c r="G46" i="14"/>
  <c r="G45" i="14"/>
  <c r="G44" i="14"/>
  <c r="G43" i="14"/>
  <c r="G42" i="14"/>
  <c r="G41" i="14"/>
  <c r="G40" i="14"/>
  <c r="G39" i="14"/>
  <c r="G38" i="14"/>
  <c r="G37" i="14"/>
  <c r="G36" i="14"/>
  <c r="G35" i="14"/>
  <c r="G34" i="14"/>
  <c r="G33" i="14"/>
  <c r="G32" i="14"/>
  <c r="G31" i="14"/>
  <c r="G30" i="14"/>
  <c r="G29" i="14"/>
  <c r="G37" i="12"/>
  <c r="G36" i="12"/>
  <c r="G35" i="12"/>
  <c r="G34" i="12"/>
  <c r="G33" i="12"/>
  <c r="G32" i="12"/>
  <c r="G31" i="12"/>
  <c r="G30" i="12"/>
  <c r="G29" i="12"/>
  <c r="G28" i="12"/>
  <c r="G27" i="12"/>
  <c r="G26" i="12"/>
  <c r="I26" i="6"/>
  <c r="I11" i="11"/>
  <c r="I17" i="11"/>
  <c r="I45" i="11"/>
  <c r="I50" i="11"/>
  <c r="I55" i="11"/>
  <c r="I56" i="11"/>
  <c r="I12" i="17"/>
  <c r="G13" i="17"/>
  <c r="G6" i="14"/>
  <c r="G7" i="14"/>
  <c r="G8" i="14"/>
  <c r="G9" i="14"/>
  <c r="G10" i="14"/>
  <c r="G11" i="14"/>
  <c r="G12" i="14"/>
  <c r="G13" i="14"/>
  <c r="G14" i="14"/>
  <c r="G15" i="14"/>
  <c r="G16" i="14"/>
  <c r="G17" i="14"/>
  <c r="G18" i="14"/>
  <c r="G19" i="14"/>
  <c r="G20" i="14"/>
  <c r="G21" i="14"/>
  <c r="G22" i="14"/>
  <c r="G23" i="14"/>
  <c r="G24" i="14"/>
  <c r="G25" i="14"/>
  <c r="G26" i="14"/>
  <c r="G27" i="14"/>
  <c r="G28" i="14"/>
  <c r="G6" i="13"/>
  <c r="G25" i="13" s="1"/>
  <c r="G7" i="13"/>
  <c r="G8" i="13"/>
  <c r="G9" i="13"/>
  <c r="G10" i="13"/>
  <c r="G11" i="13"/>
  <c r="G12" i="13"/>
  <c r="G13" i="13"/>
  <c r="G14" i="13"/>
  <c r="G15" i="13"/>
  <c r="G16" i="13"/>
  <c r="G17" i="13"/>
  <c r="G18" i="13"/>
  <c r="G19" i="13"/>
  <c r="G20" i="13"/>
  <c r="G21" i="13"/>
  <c r="G22" i="13"/>
  <c r="G23" i="13"/>
  <c r="G24" i="13"/>
  <c r="G6" i="12"/>
  <c r="G7" i="12"/>
  <c r="G8" i="12"/>
  <c r="G9" i="12"/>
  <c r="G10" i="12"/>
  <c r="G11" i="12"/>
  <c r="G12" i="12"/>
  <c r="G13" i="12"/>
  <c r="G14" i="12"/>
  <c r="G15" i="12"/>
  <c r="G16" i="12"/>
  <c r="G17" i="12"/>
  <c r="G18" i="12"/>
  <c r="G19" i="12"/>
  <c r="G20" i="12"/>
  <c r="G21" i="12"/>
  <c r="G22" i="12"/>
  <c r="G23" i="12"/>
  <c r="G24" i="12"/>
  <c r="G25" i="12"/>
  <c r="G6" i="6"/>
  <c r="G7" i="6"/>
  <c r="G8" i="6"/>
  <c r="G9" i="6"/>
  <c r="G10" i="6"/>
  <c r="G11" i="6"/>
  <c r="G12" i="6"/>
  <c r="G13" i="6"/>
  <c r="G14" i="6"/>
  <c r="G15" i="6"/>
  <c r="G16" i="6"/>
  <c r="G17" i="6"/>
  <c r="G18" i="6"/>
  <c r="G19" i="6"/>
  <c r="G20" i="6"/>
  <c r="G21" i="6"/>
  <c r="G22" i="6"/>
  <c r="G23" i="6"/>
  <c r="G24" i="6"/>
  <c r="G25" i="6"/>
  <c r="G26" i="6"/>
  <c r="G27" i="6"/>
  <c r="G57"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7" i="11"/>
  <c r="G38" i="11"/>
  <c r="G39" i="11"/>
  <c r="G40" i="11"/>
  <c r="G41" i="11"/>
  <c r="G42" i="11"/>
  <c r="G43" i="11"/>
  <c r="G44" i="11"/>
  <c r="G45" i="11"/>
  <c r="G46" i="11"/>
  <c r="G47" i="11"/>
  <c r="G48" i="11"/>
  <c r="G49" i="11"/>
  <c r="G50" i="11"/>
  <c r="G51" i="11"/>
  <c r="G52" i="11"/>
  <c r="G53" i="11"/>
  <c r="G54" i="11"/>
  <c r="G55" i="11"/>
  <c r="G56" i="11"/>
  <c r="G6" i="17"/>
  <c r="G7" i="17"/>
  <c r="G8" i="17"/>
  <c r="G9" i="17"/>
  <c r="G10" i="17"/>
  <c r="G11" i="17"/>
  <c r="G12" i="17"/>
  <c r="G5" i="17"/>
  <c r="G5" i="14"/>
  <c r="G5" i="13"/>
  <c r="G5" i="12"/>
  <c r="G5" i="6"/>
  <c r="G5" i="1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5" i="1"/>
  <c r="I85" i="1" l="1"/>
  <c r="G182" i="1"/>
  <c r="C4" i="10" s="1"/>
  <c r="C11" i="10" s="1"/>
  <c r="E50" i="11" l="1"/>
  <c r="E49" i="11"/>
  <c r="E48" i="11"/>
  <c r="E47" i="11" s="1"/>
  <c r="E46" i="11"/>
  <c r="E29" i="11"/>
  <c r="E28" i="11"/>
  <c r="E25" i="11"/>
  <c r="E24" i="11"/>
  <c r="E22" i="11"/>
  <c r="E23" i="11" s="1"/>
  <c r="E21" i="11" s="1"/>
  <c r="E19" i="11"/>
  <c r="E18" i="11"/>
  <c r="E15" i="11"/>
  <c r="E16" i="11" s="1"/>
  <c r="E14" i="11"/>
  <c r="E12" i="11"/>
  <c r="E7" i="11"/>
  <c r="E26" i="11" l="1"/>
</calcChain>
</file>

<file path=xl/sharedStrings.xml><?xml version="1.0" encoding="utf-8"?>
<sst xmlns="http://schemas.openxmlformats.org/spreadsheetml/2006/main" count="1534" uniqueCount="540">
  <si>
    <t>Eilės Nr.</t>
  </si>
  <si>
    <t>Darbo pavadinimas, aprašymas</t>
  </si>
  <si>
    <t>Mato vnt.</t>
  </si>
  <si>
    <t>Kiekis</t>
  </si>
  <si>
    <t>Iš viso, Eur be PVM</t>
  </si>
  <si>
    <t>kompl.</t>
  </si>
  <si>
    <t>2. Žemės sankasa</t>
  </si>
  <si>
    <t>3. Vandens nuvedimas</t>
  </si>
  <si>
    <t>DARBŲ KIEKIŲ ŽINIARAŠTIS NR. 1 – SUSISIEKIMO DALIS</t>
  </si>
  <si>
    <t>DARBŲ KIEKIŲ ŽINIARAŠČIŲ SANTRAUKA</t>
  </si>
  <si>
    <t>Žiniaraščio pavadinimas</t>
  </si>
  <si>
    <t>Vertė, EUR be PVM</t>
  </si>
  <si>
    <t>Vertės į pasiūlymo formą</t>
  </si>
  <si>
    <t>Žiniaraščio priedas</t>
  </si>
  <si>
    <t>km</t>
  </si>
  <si>
    <t>vnt.</t>
  </si>
  <si>
    <t>m</t>
  </si>
  <si>
    <t>Kelio ženklų skydų montavimas prie vienstiebių atramų</t>
  </si>
  <si>
    <t>Iš viso žiniaraščiuose (Eur be PVM):</t>
  </si>
  <si>
    <t>1. Paruošiamieji darbai</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</si>
  <si>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</si>
  <si>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</si>
  <si>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</si>
  <si>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</si>
  <si>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</si>
  <si>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</si>
  <si>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</si>
  <si>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</si>
  <si>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</si>
  <si>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</si>
  <si>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</si>
  <si>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</si>
  <si>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</si>
  <si>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</si>
  <si>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</si>
  <si>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</si>
  <si>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</si>
  <si>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</si>
  <si>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</si>
  <si>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</si>
  <si>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</si>
  <si>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</si>
  <si>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</si>
  <si>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</si>
  <si>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</si>
  <si>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</si>
  <si>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</si>
  <si>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</si>
  <si>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</si>
  <si>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</si>
  <si>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</si>
  <si>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</si>
  <si>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</si>
  <si>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</si>
  <si>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</si>
  <si>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</si>
  <si>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</si>
  <si>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</si>
  <si>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</si>
  <si>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</si>
  <si>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Iš viso skyriuje 3, Eur be PVM</t>
  </si>
  <si>
    <t>Iš viso skyriuje 4, Eur be PVM</t>
  </si>
  <si>
    <t>5.1</t>
  </si>
  <si>
    <t>5.3</t>
  </si>
  <si>
    <t>Iš viso skyriuje 5, Eur be PVM</t>
  </si>
  <si>
    <t>Iš viso skyriuje 6, Eur be PVM</t>
  </si>
  <si>
    <t>Iš viso skyriuje 7, Eur be PVM</t>
  </si>
  <si>
    <t>t</t>
  </si>
  <si>
    <t>1.25</t>
  </si>
  <si>
    <t>1.26</t>
  </si>
  <si>
    <t>1.27</t>
  </si>
  <si>
    <t>2.11</t>
  </si>
  <si>
    <t>1.28</t>
  </si>
  <si>
    <t>1.29</t>
  </si>
  <si>
    <t>2.12</t>
  </si>
  <si>
    <t>2.13</t>
  </si>
  <si>
    <t>1.30</t>
  </si>
  <si>
    <t>1.31</t>
  </si>
  <si>
    <t>1.32</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</si>
  <si>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</si>
  <si>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</si>
  <si>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</si>
  <si>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</si>
  <si>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</si>
  <si>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</si>
  <si>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</si>
  <si>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</si>
  <si>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</si>
  <si>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</si>
  <si>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</si>
  <si>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</si>
  <si>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</si>
  <si>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</si>
  <si>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</si>
  <si>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</si>
  <si>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</si>
  <si>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</si>
  <si>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</si>
  <si>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</si>
  <si>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</si>
  <si>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</si>
  <si>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</si>
  <si>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</si>
  <si>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4.1</t>
  </si>
  <si>
    <t>4.2</t>
  </si>
  <si>
    <t>4.3</t>
  </si>
  <si>
    <t>4.4</t>
  </si>
  <si>
    <t>4.5</t>
  </si>
  <si>
    <t>4.6</t>
  </si>
  <si>
    <t>4.7</t>
  </si>
  <si>
    <t>4.8</t>
  </si>
  <si>
    <t>4.9</t>
  </si>
  <si>
    <t>4.10</t>
  </si>
  <si>
    <t>Iš viso skyriuje 8, Eur be PVM</t>
  </si>
  <si>
    <t>Melioracijos dalis</t>
  </si>
  <si>
    <t>5.2</t>
  </si>
  <si>
    <t>5.4</t>
  </si>
  <si>
    <t>1.24</t>
  </si>
  <si>
    <t>5.5</t>
  </si>
  <si>
    <t>5.6</t>
  </si>
  <si>
    <t>5.7</t>
  </si>
  <si>
    <t>5.8</t>
  </si>
  <si>
    <t>5.9</t>
  </si>
  <si>
    <t>5.10</t>
  </si>
  <si>
    <t>5.11</t>
  </si>
  <si>
    <t>5.12</t>
  </si>
  <si>
    <t>5.13</t>
  </si>
  <si>
    <t>5.14</t>
  </si>
  <si>
    <t>5.15</t>
  </si>
  <si>
    <t>5.16</t>
  </si>
  <si>
    <t>5.17</t>
  </si>
  <si>
    <t>5.18</t>
  </si>
  <si>
    <t>5.19</t>
  </si>
  <si>
    <t>5.20</t>
  </si>
  <si>
    <t>5.21</t>
  </si>
  <si>
    <t>5.22</t>
  </si>
  <si>
    <t>6.1</t>
  </si>
  <si>
    <t>6.2</t>
  </si>
  <si>
    <t>6.3</t>
  </si>
  <si>
    <t>6.4</t>
  </si>
  <si>
    <t>6.5</t>
  </si>
  <si>
    <t>6.6</t>
  </si>
  <si>
    <t>6.7</t>
  </si>
  <si>
    <t>6.8</t>
  </si>
  <si>
    <t>6.9</t>
  </si>
  <si>
    <t>6.10</t>
  </si>
  <si>
    <t>6.11</t>
  </si>
  <si>
    <t>6.12</t>
  </si>
  <si>
    <t>6.13</t>
  </si>
  <si>
    <t>6.14</t>
  </si>
  <si>
    <t>7.1</t>
  </si>
  <si>
    <t>7.2</t>
  </si>
  <si>
    <t>8.1</t>
  </si>
  <si>
    <t>8.2</t>
  </si>
  <si>
    <t>8.3</t>
  </si>
  <si>
    <t>8.4</t>
  </si>
  <si>
    <t>8.5</t>
  </si>
  <si>
    <t>8.6</t>
  </si>
  <si>
    <t>Darbų kiekių žin. Nr.</t>
  </si>
  <si>
    <t>DARBŲ KIEKIŲ ŽINIARAŠTIS NR. 3 – MELIORACIJOS DALIS</t>
  </si>
  <si>
    <t>1.33</t>
  </si>
  <si>
    <t>1.34</t>
  </si>
  <si>
    <t>1.35</t>
  </si>
  <si>
    <t>1.36</t>
  </si>
  <si>
    <t>1.37</t>
  </si>
  <si>
    <t>1.38</t>
  </si>
  <si>
    <t>Kelio ašinės linijos ir kelio juostos nužymėjimas trasoje</t>
  </si>
  <si>
    <t>Minkštų veislių medžių kirtimas, šakų genėjimas ir kelmų pašalinimas, kai kamieno skersmuo iki 16 cm</t>
  </si>
  <si>
    <t>Minkštų veislių medžių kirtimas, šakų genėjimas ir kelmų pašalinimas, kai kamieno skersmuo daugiau 16 cm iki 24 cm</t>
  </si>
  <si>
    <t>Minkštų veislių medžių kirtimas, šakų genėjimas ir kelmų pašalinimas, kai kamieno skersmuo daugiau 24 cm iki 32 cm</t>
  </si>
  <si>
    <t>Minkštų veislių medžių kirtimas, šakų genėjimas ir kelmų pašalinimas, kai kamieno skersmuo daugiau 32 cm</t>
  </si>
  <si>
    <t>Kietų veislių medžių kirtimas, šakų genėjimas ir kelmų pašalinimas, kai kamieno skersmuo iki 16 cm</t>
  </si>
  <si>
    <t>Kietų veislių medžių kirtimas, šakų genėjimas ir kelmų pašalinimas, kai kamieno skersmuo daugiau 16 cm iki 24 cm</t>
  </si>
  <si>
    <t>Kietų veislių medžių kirtimas, šakų genėjimas ir kelmų pašalinimas, kai kamieno skersmuo daugiau 24 cm iki 32 cm</t>
  </si>
  <si>
    <t>Kietų veislių medžių kirtimas, šakų genėjimas ir kelmų pašalinimas, kai kamieno skersmuo daugiau 32 cm</t>
  </si>
  <si>
    <t>Kertamas miškas kelio sklypo ribose</t>
  </si>
  <si>
    <t>m2</t>
  </si>
  <si>
    <t>m3</t>
  </si>
  <si>
    <t>Kelio ženklų skydų demontavimas nuo vienastiebių atramų</t>
  </si>
  <si>
    <t>Kelio ženklų skydų demontavimas nuo dvistiebių atramų</t>
  </si>
  <si>
    <t>Kelio ženklų vienastiebių atramų demontavimas</t>
  </si>
  <si>
    <t>Kelio ženklų dvistiebių  atramų demontavimas</t>
  </si>
  <si>
    <t>Metalinio kelio atitvaro demontavimas</t>
  </si>
  <si>
    <t>Signalinių stulpelių išardymas (A grupės)</t>
  </si>
  <si>
    <t>Betoninės dangos išardymas</t>
  </si>
  <si>
    <t>Suoliukų išardymas</t>
  </si>
  <si>
    <t>Šiukšlių dėžių išardymas</t>
  </si>
  <si>
    <t>Betoninių kelio bortų ant betoninio pagrindo išardymas</t>
  </si>
  <si>
    <t>Esamos gelžbetoninės pralaidos Ø0,3 m išardymas</t>
  </si>
  <si>
    <t>Esamos gelžbetoninės pralaidos Ø0,4 m išardymas</t>
  </si>
  <si>
    <t>Esamos gelžbetoninės pralaidos Ø0,6 m išardymas</t>
  </si>
  <si>
    <t>Esamos gelžbetoninės pralaidos Ø0,8 m išardymas</t>
  </si>
  <si>
    <t>Esamos gelžbetoninės pralaidos Ø1,0 m išardymas</t>
  </si>
  <si>
    <t>Esamos gelžbetoninės pralaidos Ø1,5 m išardymas</t>
  </si>
  <si>
    <t>Esamos plastikinės pralaidos Ø0,4 m išardymas</t>
  </si>
  <si>
    <t>Esamos metalinės pralaidos Ø0,25 m išardymas</t>
  </si>
  <si>
    <t>Dirvožemio vid. 20 cm pašalinimas, perstumiant buldozeriu iki 20 m, pakrovimas ir išvežimas utilizavimui rangovo pasirinktu atstumu</t>
  </si>
  <si>
    <t>II gr. grunto kasimas ekskavatoriais, pakrovimas į savivarčius ir išvežimas utilizavimui rangovo pasirinktu atstumu</t>
  </si>
  <si>
    <t>II gr. grunto kasimas ekskavatoriais, pakrovimas į savivarčius ir išvežimas sandėliavimui rangovo pasirinktu atstumu</t>
  </si>
  <si>
    <t>Durpingo grunto kasimas ekskavatoriais, pakrovimas į savivarčius ir išvežimas Rangovo pasirinktu atstumu</t>
  </si>
  <si>
    <t>Žemės sankasos viršaus planiravimas mechanizuotai, kai gruntas II grupės</t>
  </si>
  <si>
    <t>Grunto sustiprinimas, įvertintas 40 cm storio grunto sustiprinimas</t>
  </si>
  <si>
    <t>Sankasos sutankinimas vibrovolais</t>
  </si>
  <si>
    <t>Šlaitų planiravimas mechanizuotai</t>
  </si>
  <si>
    <t>Šlaitų tvirtinimas 6 cm storio dirvožemio sluoksniu mechanizuotai, užsėjant žole</t>
  </si>
  <si>
    <t>Šlaitų tvirtinimas 10 cm storio dirvožemio sluoksniu mechanizuotai, užsėjant žole</t>
  </si>
  <si>
    <t>Pakelės griovių tvirtinimas 10 cm storio nesurištuojų medžiagų mišiniu fr. 16/32</t>
  </si>
  <si>
    <t>Pakelės griovių tvirtinimas 15 cm storio nesurištuojų medžiagų mišiniu fr. 24/45</t>
  </si>
  <si>
    <t>Pakelės griovių tvirtinimas betoninėmis plokštėmis įskaitant pagrindus (49x49x8cm)</t>
  </si>
  <si>
    <t>3.29</t>
  </si>
  <si>
    <t>3.30</t>
  </si>
  <si>
    <t>Ø800 mm metalinių vandens pralaidų įrengimas</t>
  </si>
  <si>
    <t>Ø1000 mm metalinių vandens pralaidų įrengimas</t>
  </si>
  <si>
    <t>Ø1600 mm metalinių vandens pralaidų įrengimas</t>
  </si>
  <si>
    <t>Ø2000 mm metalinių vandens pralaidų įrengimas</t>
  </si>
  <si>
    <t>15 cm storio smėlio pasluoksnio įrengimas</t>
  </si>
  <si>
    <t>Pralaidų lovio dugno planiravimas ir tankinimas</t>
  </si>
  <si>
    <t>Apsauginio šalčiui atsparaus grunto įrengimas</t>
  </si>
  <si>
    <t>Geotekstilės įrengimas</t>
  </si>
  <si>
    <t>Geomembranos įrengimas</t>
  </si>
  <si>
    <t>Betonas C12/15</t>
  </si>
  <si>
    <t>Cementinis skiedinys S15</t>
  </si>
  <si>
    <t>Apkabų įrengimas Ø800-2000 mm</t>
  </si>
  <si>
    <t>Gręžtinių polių Ø 0,6 m L=2,6 m (PK-1) vientisumo bandymas</t>
  </si>
  <si>
    <t>Gręžtinių polių Ø 0,6 m L=3,3 m (PK-2) vientisumo bandymas</t>
  </si>
  <si>
    <t>Gręžtinių polių Ø 0,6 m L=3,6 m (PK-3) vientisumo bandymas</t>
  </si>
  <si>
    <t>Gręžtinių polių Ø 0,6 m L=4,2 m (PK-4) vientisumo bandymas</t>
  </si>
  <si>
    <t>Gręžtinių polių Ø 0,6 m L=4,6 m (PK-5) vientisumo bandymas</t>
  </si>
  <si>
    <t>Gręžtinių polių Ø 0,6 m L=6,0 m (PK-6) vientisumo bandymas</t>
  </si>
  <si>
    <t>G/b krantinės atramos paviršių, besiliečiančių su gruntu, valymas aukšto slėgio vandens srove</t>
  </si>
  <si>
    <t>G/b krantinės atramos paviršių, besiliečiančių su gruntu, nupurškimas bitumine emulsija</t>
  </si>
  <si>
    <t>Siūlių sandarinimas bitumine juosta</t>
  </si>
  <si>
    <t>5. Nuovažų įrengimas</t>
  </si>
  <si>
    <t>vn.t</t>
  </si>
  <si>
    <t xml:space="preserve">m </t>
  </si>
  <si>
    <t>Pralaidų galų tvirtinimas PA-4 antgaliais</t>
  </si>
  <si>
    <t>Sankasos sutankinimas vibroplokšte</t>
  </si>
  <si>
    <t>Betoninių trinkelių 200x100x80 dangos įrengimas</t>
  </si>
  <si>
    <t>Temperatūrinių siūlių įrengimas</t>
  </si>
  <si>
    <t>6. Autobusų sustojimo stotelių įrengimas</t>
  </si>
  <si>
    <t>Paviljono įrengimas</t>
  </si>
  <si>
    <t>Suoliuko įrengimas</t>
  </si>
  <si>
    <t>Šiukšliadėžės įrengimas</t>
  </si>
  <si>
    <t>Mūrinių konstrukcijų dažymas, 2 kartus</t>
  </si>
  <si>
    <t>Medinių konstrukcijų dažymas, 2 kartus</t>
  </si>
  <si>
    <t>7.3</t>
  </si>
  <si>
    <t>7.4</t>
  </si>
  <si>
    <t>7.5</t>
  </si>
  <si>
    <t>7.6</t>
  </si>
  <si>
    <t>7.7</t>
  </si>
  <si>
    <t>7.8</t>
  </si>
  <si>
    <t>7. Takų įrengimas</t>
  </si>
  <si>
    <t>Signalinių plastmasinių stulpelių pastatymas</t>
  </si>
  <si>
    <t>9.1</t>
  </si>
  <si>
    <t>9.2</t>
  </si>
  <si>
    <t>9.3</t>
  </si>
  <si>
    <t>Iš viso skyriuje 9, Eur be PVM</t>
  </si>
  <si>
    <t>Horizontalus kelio ženklinimas polimerinėmis medžiagomis (brūkšnio ir tarpo santykis 6:2). Linija 1.6</t>
  </si>
  <si>
    <t>Horizontalus kelio ženklinimas polimerinėmis medžiagomis (brūkšnio ir tarpo santykis 3:1). Linija 1.6</t>
  </si>
  <si>
    <t>Horizontalus kelio ženklinimas polimerinėmis medžiagomis (brūkšnio ir tarpo santykis 1:1). Linija 1.7</t>
  </si>
  <si>
    <t>Horizontalus kelio ženklinimas polimerinėmis medžiagomis (brūkšnio ir tarpo santykis 3:3). Linija 1.7</t>
  </si>
  <si>
    <t>Apsauginių metalinių barjerų N2, W4, A įrengimas</t>
  </si>
  <si>
    <t>Iš viso skyriuje 10, Eur be PVM</t>
  </si>
  <si>
    <t>10.1</t>
  </si>
  <si>
    <t>10.2</t>
  </si>
  <si>
    <t>10.3</t>
  </si>
  <si>
    <t>Apsauginės varliagyvių tvorelės įrengimas</t>
  </si>
  <si>
    <t>Eroziją stabdančio tinklo įrengimas šlaitų tvirtinimui</t>
  </si>
  <si>
    <t>Neaustinės geotekstilės GRK3 įrengimas tvirtinant smeigėmis</t>
  </si>
  <si>
    <t>Juodžemio ir smėlio mišinio įrengimas</t>
  </si>
  <si>
    <t>Ryšių kabelio įgilinimas</t>
  </si>
  <si>
    <t>Lapuočių žievės/skiedrų, FR:5/20 mm mulčio įrengimas</t>
  </si>
  <si>
    <t>Krūmų sodinimas (Paprastasis erškėtis)</t>
  </si>
  <si>
    <t>Krūmų sodinimas (Kalninis serbentas)</t>
  </si>
  <si>
    <t>Krūmų sodinimas (Paprastasis sausmedis)</t>
  </si>
  <si>
    <t>Krūmų sodinimas (Europinis ožekšnis)</t>
  </si>
  <si>
    <t>Krūmų sodinimas (Vienpiestė gudobelė)</t>
  </si>
  <si>
    <t>Krūmų sodinimas (Raudonoji sedula)</t>
  </si>
  <si>
    <t>Krūmų sodinimas (Paprastasis lazdynas)</t>
  </si>
  <si>
    <t>Kelio ženklų skydų demontavimas nuo vienastiebių atramų</t>
  </si>
  <si>
    <t>1. Paruošiamieji ir ardymo darbai</t>
  </si>
  <si>
    <t>Kelio ženklų vienastiebių atramų demontavimas</t>
  </si>
  <si>
    <t>Apsauginio šalčiui atsparaus sluoksnio (AŠAS) įrengimas</t>
  </si>
  <si>
    <t>20 cm storio skaldos pagrindo sluoksnio (SPS) iš nesurištojo mišinio įrengimas, įmaišant ne daugiau kaip 30% NAG</t>
  </si>
  <si>
    <t xml:space="preserve">4 cm storio asfaltbetonio viršutinio sluoksnio iš mišinio SMA 11 S įrengimas </t>
  </si>
  <si>
    <t>Asfaltbetonio dangos pagruntavimas bitumine emulsija (visų sluoksnių)</t>
  </si>
  <si>
    <t xml:space="preserve">8 cm storio asfaltbetonio apatinio sluoksnio iš mišinio AC 16 AS įrengimas </t>
  </si>
  <si>
    <t>10 cm storio asfaltbetonio pagrindo sluoksnio iš mišinio AC 22 PS įrengimas</t>
  </si>
  <si>
    <t>Betoninių kelio bortų 100.15.30 ant C20/25 betono pagrindo įrengimas</t>
  </si>
  <si>
    <t>Granitinių gatvės bordiūrų įrengimas ant ant C20/25 betono pagrindo įrengimas</t>
  </si>
  <si>
    <t>8 cm storio viršutinio kelkraščio sluoksnio įrengimas iš skaldažolės mišinio</t>
  </si>
  <si>
    <t>4. Kelio dangos konstrukcija (I variantas).</t>
  </si>
  <si>
    <t>3. Kelio dangos konstrukcija (II variantas).</t>
  </si>
  <si>
    <t>30 cm storio žvyro pagrindo sluoksnio (ŽPS) iš nesurištojo mišinio įrengimas</t>
  </si>
  <si>
    <t>4. Takų įrengimas</t>
  </si>
  <si>
    <t>27 cm storio šalčiui nejautraus sluoksnio (ŠNS) įrengimas</t>
  </si>
  <si>
    <t>8 cm storio asfalto pagrindo-dangos sluoksnio iš asfalto mišinio AC 16 PD įrengimas</t>
  </si>
  <si>
    <t>Betoninių vejos bortų 1000x200x80 ant betono pagrindo įrengimas</t>
  </si>
  <si>
    <t>Gruntų ŽB,ŽG,ŽP,ŽD,ŽM,SB,SG,SP,SD,SM įrengimas</t>
  </si>
  <si>
    <t>Kelio ženklų vienstiebių metalinių Ø76,1 mm atramų pastatymas ant betoninių pamatų</t>
  </si>
  <si>
    <t>Horizontalus kelio ženklinimas polimerinėmis medžiagomis. Linija 1.1</t>
  </si>
  <si>
    <t>Drenažo linijų ieškojimas</t>
  </si>
  <si>
    <t>Dirvožemio nuėmimas, jį sandėliuojant vietoje ir paskleidimas po statybos darbų, vietoje
hvid =30cm</t>
  </si>
  <si>
    <t>Tranšėjų kasimas vamzdynų ir šulinių įrengimui, gruntą sandėliuojant vietoje</t>
  </si>
  <si>
    <t>Tranšėjų užpylimas vietiniu gruntu</t>
  </si>
  <si>
    <t>Perteklinio grunto pakrovimas ir  išvežimas Rangovo pasirinktu atstumu</t>
  </si>
  <si>
    <t>Perforuotų drenažo vamzdžių DN/OD≥250 mm  su geotekstilės filtru įrengimas su žvyro užpylimu, pasluoksnio įrengimu</t>
  </si>
  <si>
    <t>Perforuotų drenažo vamzdžių DN/ID≥50 mm  su geotekstilės filtru įrengimas su žvyro užpylimu, pasluoksnio įrengimu</t>
  </si>
  <si>
    <t xml:space="preserve">Surenkamo g/b d=1000mm šuliniai h=2,5 m, iš elementų su užlaidomis, sienų hidroizoliacija ir lataku iš betono C20/25 </t>
  </si>
  <si>
    <t xml:space="preserve">Paviršinio vandens nuleistuvo PN-45 įrengimas </t>
  </si>
  <si>
    <t xml:space="preserve">Paviršinio vandens nuleistuvo F-10, kai h=2,0 m, įrengimas </t>
  </si>
  <si>
    <t>Požeminio drenažo šulinio PE ŠP D600 įrengimas</t>
  </si>
  <si>
    <t>Drenažo žiočių DN/OD≥250 įrengimas</t>
  </si>
  <si>
    <t>Esamų rinktuvų prijungimas prie naujų rinktuvų</t>
  </si>
  <si>
    <t>Esamų sausintuvų prijungimas prie naujų rinktuvų</t>
  </si>
  <si>
    <t>Nukirstų drenažo sausintuvų užaklinimas drenažo kamščiais PK-5</t>
  </si>
  <si>
    <t>Nukirstų drenažo sausintuvų užaklinimas drenažo kamščiais PK-7,5</t>
  </si>
  <si>
    <t>Esamų drenų sunaikinimas</t>
  </si>
  <si>
    <t>DARBŲ KIEKIŲ ŽINIARAŠTIS NR. 4 – ELEKTRONINIŲ RYŠIŲ (RAIN) DALIS</t>
  </si>
  <si>
    <t>Elektroninių ryšių (RAIN) dalis</t>
  </si>
  <si>
    <t>Tranšėjų kasimas rankiniu būdu 1-2 kabeliams I-II grupės grunte (esamų ŠKL įgilinimas) (gylis iki 2,2 m)</t>
  </si>
  <si>
    <t>Tranšėjų ir duobių užpylimas rankiniu būdu (gylis iki 2,2 m)</t>
  </si>
  <si>
    <t>Kabelių apsauga surenkamais gaubtais, kai surenkamo gaubto skersmuo 110 mm</t>
  </si>
  <si>
    <t>Tranšėjų kasimas rankiniu būdu 1-2 kabeliams I-II grupės grunte</t>
  </si>
  <si>
    <t>Tranšėjų užpylimas rankiniu būdu 1-2 kabeliams I-II grupės grunte</t>
  </si>
  <si>
    <t>Signalinės juostos paklojimas tranšėjoje</t>
  </si>
  <si>
    <t xml:space="preserve">Įspėjamosios juostos tiesimas </t>
  </si>
  <si>
    <t xml:space="preserve">Iki 1,5 m gylio duobių kasimas klojant vamzdžius betranšėju būdu </t>
  </si>
  <si>
    <t>Prieduobių užpylimas</t>
  </si>
  <si>
    <t xml:space="preserve">Polietileninių vamzdžių šviesolaidiniam kabeliui paklojimas paruoštoje tranšėjoje bei uždaru būdu įtrauktuose vamzdžiuose </t>
  </si>
  <si>
    <t>Šviesolaidinio kabelio 24 sk. atsargų tvirtinimas</t>
  </si>
  <si>
    <t>Naujos kabelinės dėžės įrengimas, zondo pastatymas</t>
  </si>
  <si>
    <t>Naujos movos montavimas kabelinėje dėžėje</t>
  </si>
  <si>
    <t>KMP stulpelio pastatymas, įžeminimo įrengimas</t>
  </si>
  <si>
    <t>Technologinių trasos ženklų pastatymas</t>
  </si>
  <si>
    <t>Ryšių kabelio talpos matavimų kompleksas</t>
  </si>
  <si>
    <t>DARBŲ KIEKIŲ ŽINIARAŠTIS NR. 5 – VANDENTIEKIO IR NUOTEKŲ ŠALINIMO DALIS</t>
  </si>
  <si>
    <t>Vandentiekio ir nuotekų šalinimo dalis</t>
  </si>
  <si>
    <t>1. Drenažas</t>
  </si>
  <si>
    <t>II grupės grunto kasimas, pakrovimas į savivarčius ir išvežimas rangovo pasirinktu atstumu (drenažo tranšėjos)</t>
  </si>
  <si>
    <t>Skaldelės fr. 5/8 pagrindo įrengimas</t>
  </si>
  <si>
    <t>Geosintetinė medžiaga</t>
  </si>
  <si>
    <t>Drenažo prizmės iš skaldos fr. 11/16 įrengimas</t>
  </si>
  <si>
    <t>Požeminio drenažinio šulinio PE ŠP-600 įrengimas</t>
  </si>
  <si>
    <t>Drenažo vamzdžių d≥100 mm su geotekstilės filtru ir sujungimo detalėmis paklojimas, įskaitant montavimo darbus</t>
  </si>
  <si>
    <t>2. Lietaus nuotekų tinklai</t>
  </si>
  <si>
    <t>II grupės grunto kasimas, pakrovimas į savivarčius ir išvežimas rangovo pasirinktu atstumu (griovio kasimas)</t>
  </si>
  <si>
    <t>Griovio tvirtinimas 10 cm sluoksnio dirvožemiu, apsėjant žole</t>
  </si>
  <si>
    <t>10 cm storio smėlio pasluoksnio įrengimas</t>
  </si>
  <si>
    <t>Paklotų vamzdynų tinklo apžiūra TV kamera</t>
  </si>
  <si>
    <t>Tinklų hidraulinis bandymas</t>
  </si>
  <si>
    <t>Išleistuvų tvirtinimas P-1 blokais ant 10 cm storio skaldos fr. 22/32 ir 2 cm storio skiedinio</t>
  </si>
  <si>
    <t>Griovių tvirtinimas 15 cm storio skalda fr. 22/32</t>
  </si>
  <si>
    <t>Kabelių apsaugojimas HDPE vamzdžiu</t>
  </si>
  <si>
    <t>Tranšėjos kasimas, užpylimas ir tankinimas rankiniu būdu</t>
  </si>
  <si>
    <t>Tranšėjos kasimas, užpylimas ir tankinimas mechanizuotu būdu</t>
  </si>
  <si>
    <t>Kabelio signalinės juostos paklojimas</t>
  </si>
  <si>
    <t>PE vamzdžių d75 paklojimas tranšėjoje</t>
  </si>
  <si>
    <t>HDPE vamzdžių d110 paklojimas uždaru būdų</t>
  </si>
  <si>
    <t>Kabelio įtraukimas į PE vamzdį</t>
  </si>
  <si>
    <t>Atramos pamato montavimas ir atramos pastatymas ant pamato</t>
  </si>
  <si>
    <t>Šviestuvų montavimas ir prijungimas</t>
  </si>
  <si>
    <t>Smėlio pagrindo paruošimas po pamatais, iškastoje duobėje. 0,1m3/vnt</t>
  </si>
  <si>
    <t>Galinės movos su terminiais vamzdeliais montavimas</t>
  </si>
  <si>
    <t>Atsišakojimo gnybtų sumontavimas atramos viduje</t>
  </si>
  <si>
    <t>Automatinio jungiklio montavimas atramoje</t>
  </si>
  <si>
    <t>Kabelio apšvietimo atramoje pravėrimas</t>
  </si>
  <si>
    <t>Elektros įrenginių žymėjimas</t>
  </si>
  <si>
    <t>Apšvietimo valdymo skydo surinkimas ir montavimas</t>
  </si>
  <si>
    <t>Įrenginių prijungimas prie įžeminimo kontūro</t>
  </si>
  <si>
    <t>Įžeminimo kontūro varžos matavimas</t>
  </si>
  <si>
    <t>Įžeminimo įrenginių kontaktinių jungčių pereinamosios varžos matavimas</t>
  </si>
  <si>
    <t>Kabelio izoliacijos varžos matavimas</t>
  </si>
  <si>
    <t>Fazinio ir nulinio laidų grandinės varžos matavimas</t>
  </si>
  <si>
    <t>Sistemos paleidimo ir derinimo darbai</t>
  </si>
  <si>
    <t>Išpildomoji nuotrauka</t>
  </si>
  <si>
    <r>
      <rPr>
        <b/>
        <i/>
        <sz val="11"/>
        <color theme="1"/>
        <rFont val="Times New Roman"/>
        <family val="1"/>
        <charset val="186"/>
      </rPr>
      <t xml:space="preserve">Pastaba: </t>
    </r>
    <r>
      <rPr>
        <i/>
        <sz val="11"/>
        <color theme="1"/>
        <rFont val="Times New Roman"/>
        <family val="1"/>
        <charset val="186"/>
      </rPr>
      <t>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</si>
  <si>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negrąžinamoms medžiagoms transportuojamos į AB „Via Lietuva“ nurodytas sandėliavimo vietą:
</t>
    </r>
    <r>
      <rPr>
        <b/>
        <sz val="11"/>
        <rFont val="Times New Roman"/>
        <family val="1"/>
        <charset val="186"/>
      </rPr>
      <t xml:space="preserve"> - AB „Kelių priežiūra“ Ukmergės kelių tarnybos Širvintų meistriją, Zibalų g. 55, Širvintos.
</t>
    </r>
    <r>
      <rPr>
        <sz val="11"/>
        <rFont val="Times New Roman"/>
        <family val="1"/>
        <charset val="186"/>
      </rPr>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</si>
  <si>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</si>
  <si>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</si>
  <si>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Valstybinės reikšmės krašto kelio Nr. 173 Molėtai–Pabradė ruožo nuo 27,054 iki 35,123 km rekonstravimas</t>
  </si>
  <si>
    <t>Vieneto kaina, Eur be PVM (pildo Rangovas)</t>
  </si>
  <si>
    <t>Negrąžinamos medžiagos – susandėliuota mediena (kainą pateikia rangovas, įvertinęs medienos būklę: ≥0,00 Eur – kai mediena menkavertė ir skirta utilizavimui, t. y., vertinama, kiek kainuos utilizavimo išlaidos įrašant kainą su pliuso ženklu. &lt;0,00 Eur – kai mediena nėra menkavertė ir gali būti parduota, t. y., nurodoma kaina su minuso ženklu) (395 vnt.)</t>
  </si>
  <si>
    <t>Medžių kelmų rovimas, pakrovimas ir išvežimas rangovo pasirinktu atstumu utilizavimui</t>
  </si>
  <si>
    <t>Asfalto dangos frezavimas, pakrovimas ir išvežimas sandėliavimui rangovo pasirinktu atstumu (SPS įrengimui)</t>
  </si>
  <si>
    <t>Negrąžinamos medžiagos (nufrezuotas asfaltas), įkainis 11,20 Eur/m3 (sąmatoje įvertinamas su minuso ženklu)</t>
  </si>
  <si>
    <t>Skaldos/žvyro dangos nukasimas, pakrovimas ir išvežimas rangovo pasirinktu atstumu laikinam sandėliavimui, Hvid=15 cm</t>
  </si>
  <si>
    <t>Negrąžinamos medžiagos (skaldos ir žvyro mišinys), įkainis 6 Eur/m3 (sąmatoje įvertinamas su minuso ženklu)</t>
  </si>
  <si>
    <t>Antgalių zonų tvirtinimas P1 blokais (49x49x10cm) ant 10 cm storio dolomito skaldos fr. 22/32 pagrindo sluoksnio</t>
  </si>
  <si>
    <t>Paruošiamojo betono sl. h=10 cm įrengimas prieš įrengiant rostverkus
 - Betonas C8/10 - 4,9 m3</t>
  </si>
  <si>
    <t>Sienutės ir rostverko betonavimas:
 - Betonas (rostverko HxB=0,70x0,70m) C30/37 XF3 - 36,5 m3
 - Betonas (sienutės t=0,30m) C30/37 XF3 - 65,2 m3
 - Armatūra B500B - 9,58 t</t>
  </si>
  <si>
    <t>Apatinio kelkraščio sluoksnio iš gruntų ŽB,ŽG,ŽP,ŽD,ŽM,SB,SG,SP,SD,SM įrengimas</t>
  </si>
  <si>
    <t>Betono pagrindo sluoksnis iš kelių betono C20/25, kai h-20 cm</t>
  </si>
  <si>
    <t>Išlyginamojo sluoksnio iš nesurištojo mineralinių medžiagų mišinio fr.0/5 įrengimas</t>
  </si>
  <si>
    <t>4 cm storio asfaltbetonio viršutinio sluoksnio iš mišinio SMA 11 S įrengimas</t>
  </si>
  <si>
    <t>8 cm storio asfaltbetonio apatinio sluoksnio iš mišinio AC 16 AS įrengimas</t>
  </si>
  <si>
    <t>Plastikinių pralaidų d400 įrengimas ant 15 cm storio smėlio pasluoksnio</t>
  </si>
  <si>
    <t>Granitinių trinkelių 10x10x10cm klojimas su surištuoju siūlių užpildu</t>
  </si>
  <si>
    <t>Surištasis pasluoksnis iš hidrauliškai surišto skiedinio, kai h-4-5cm</t>
  </si>
  <si>
    <t>Trinkelių su įspėjamuoju paviršiumi (kauburėliai) 200x100x80 dangos įrengimas</t>
  </si>
  <si>
    <t>Trinkelių su vedimo paviršiumi (juostelės) 200x100x80 dangos įrengimas</t>
  </si>
  <si>
    <t>Kelio ženklų dvistiebių metalinių Ø76,1 mm atramų pastatymas</t>
  </si>
  <si>
    <t>Kelio ženklų skydų montavimas prie dvistiebių atramų</t>
  </si>
  <si>
    <t>Kelio ženklų skydų montavimas prie apšvietimo atramų</t>
  </si>
  <si>
    <t>Horizontalus kelio ženklinimas polimerinėmis medžiagomis (brūkšnio ir tarpo santykis 1:3). Linija 1.5</t>
  </si>
  <si>
    <t>Horizontalus kelio ženklinimas polimerinėmis medžiagomis. Linija 1.2</t>
  </si>
  <si>
    <t>Horizontalus kelio ženklinimas polimerinėmis medžiagomis. Linija 1.22</t>
  </si>
  <si>
    <t>Horizontalus kelio ženklinimas polimerinėmis medžiagomis. Linija 1.12</t>
  </si>
  <si>
    <t>Horizontalus kelio ženklinimas polimerinėmis medžiagomis. Linija 1.21</t>
  </si>
  <si>
    <t>Horizontalus kelio ženklinimas polimerinėmis medžiagomis. Linija 1.17</t>
  </si>
  <si>
    <t>Supaprastinto tipo pradinių/galinių komponentų (L=12 m) įrengimas prie metalinių barjerų</t>
  </si>
  <si>
    <t>Supaprastinto tipo pradinių/galinių komponentų (L=4 m) įrengimas prie metalinių barjerų</t>
  </si>
  <si>
    <t>Geotinklo PET 40/20 kN/m įrengimas (vienos ašies arba anizotropinė)</t>
  </si>
  <si>
    <t>Nesurištų mineralinių medžiagų mišinio įrengimas (polių platforma ir šlaitų armavimui)</t>
  </si>
  <si>
    <t>Pėsčiųjų tvorelės įrengimas ant Ø 0,2 pamatų tvirtinant ankeriais (įskaitant pamatų įrengimą)</t>
  </si>
  <si>
    <t>Tranšėjų kasimas ir užpylimas rankiniu būdu 1-2 kabeliams I-II grupės grunte</t>
  </si>
  <si>
    <t>Paklotų kabelių apsauga surenkamais gaubtais, kai surenkamo gaubto skersmuo 110 mm</t>
  </si>
  <si>
    <t>Paklotų kabelių apsauga surenkamais gaubtais, kai surenkamo gaubto skersmuo 160 mm</t>
  </si>
  <si>
    <t>1. Želdiniai</t>
  </si>
  <si>
    <t>Pastaba: Rangovas pildo pasirinktinai I arba II variantą</t>
  </si>
  <si>
    <r>
      <t>m</t>
    </r>
    <r>
      <rPr>
        <vertAlign val="superscript"/>
        <sz val="10"/>
        <rFont val="Times New Roman"/>
        <family val="1"/>
      </rPr>
      <t>3</t>
    </r>
  </si>
  <si>
    <r>
      <t>m</t>
    </r>
    <r>
      <rPr>
        <vertAlign val="superscript"/>
        <sz val="10"/>
        <rFont val="Times New Roman"/>
        <family val="1"/>
      </rPr>
      <t>2</t>
    </r>
  </si>
  <si>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(17,2 ha)</t>
  </si>
  <si>
    <t>8. Kelio apstatymas ir saugaus eismo organizavimas. Kelio ir dangos ženklinimas</t>
  </si>
  <si>
    <t>8.7</t>
  </si>
  <si>
    <t>8.8</t>
  </si>
  <si>
    <t>8.9</t>
  </si>
  <si>
    <t>8.10</t>
  </si>
  <si>
    <t>8.11</t>
  </si>
  <si>
    <t>8.12</t>
  </si>
  <si>
    <t>8.13</t>
  </si>
  <si>
    <t>8.14</t>
  </si>
  <si>
    <t>8.15</t>
  </si>
  <si>
    <t>8.16</t>
  </si>
  <si>
    <t>8.17</t>
  </si>
  <si>
    <t>9. Kelio apstatymas ir saugaus eismo organizavimas. Greičio mažinimo priemonių įrengimas</t>
  </si>
  <si>
    <t>10. Kiti darbai</t>
  </si>
  <si>
    <t>10.4</t>
  </si>
  <si>
    <t>10.5</t>
  </si>
  <si>
    <t>10.6</t>
  </si>
  <si>
    <t>10.7</t>
  </si>
  <si>
    <t>10.8</t>
  </si>
  <si>
    <t>10.9</t>
  </si>
  <si>
    <t>10.10</t>
  </si>
  <si>
    <t>10.11</t>
  </si>
  <si>
    <t>10.12</t>
  </si>
  <si>
    <t>Hvid.=15 cm storio žvyro dangos iš nesurištojo mišinio įrengimas</t>
  </si>
  <si>
    <t>1.39</t>
  </si>
  <si>
    <t>DARBŲ KIEKIŲ ŽINIARAŠTIS NR. 7 - APŽELDINIMAS</t>
  </si>
  <si>
    <t>Apželdinimas</t>
  </si>
  <si>
    <t>Susisiekimo dalis</t>
  </si>
  <si>
    <t>Susisiekimo dalis (Kelias Nr. 4428)</t>
  </si>
  <si>
    <t>DARBŲ KIEKIŲ ŽINIARAŠTIS NR. 2 – SUSISIEKIMO DALIS (KELIAS NR. 4428)</t>
  </si>
  <si>
    <t xml:space="preserve">Granitinių trinkelių 10x10x10cm klojimas su surištuoju siūlių užpildu </t>
  </si>
  <si>
    <t>Dirvožemio vid. 20 cm pašalinimas, perstumiant buldozeriu iki 20 m, pakrovimas ir  išvežimas sandėliavimui rangovo pasirinktu atstumu</t>
  </si>
  <si>
    <t>Dirvožemio vid. 20 cm pašalinimas, perstumiant buldozeriu iki 20 m, pakrovimas ir išvežimas sandėliavimui rangovo pasirinktu atstumu</t>
  </si>
  <si>
    <t>5. Kelio apstatymas ir saugaus eismo organizavimas. Kelio ir dangos ženklinimas</t>
  </si>
  <si>
    <t>6. Kiti darbai</t>
  </si>
  <si>
    <t>IŠ VISO ŽINIARAŠTYJE 1, EUR BE PVM</t>
  </si>
  <si>
    <t>IŠ VISO ŽINIARAŠTYJE 7, EUR BE PVM</t>
  </si>
  <si>
    <t>Negrąžinamos medžiagos (nufrezuotas asfaltas), įkainis 11,2 Eur/m3 (sąmatoje įvertinamas su minuso ženklu)</t>
  </si>
  <si>
    <t>Esamo g/b šulinio demontavimas ir g/b laužo išvežimas (žiūrėti žiniaraščio priedą dėl išvežimo), d=1.0 m, h=1,5 m</t>
  </si>
  <si>
    <t>1. Darbai</t>
  </si>
  <si>
    <t>IŠ VISO ŽINIARAŠTYJE 3, EUR BE PVM</t>
  </si>
  <si>
    <t>IŠ VISO ŽINIARAŠTYJE 2, EUR BE PVM</t>
  </si>
  <si>
    <t>DN/OD≥110 mm neperforuotų vamzdžių su geotekstilės filtru įrengimas, su žvyro užpylimu ekskavatoriais, įskaitant žemės kasimo, užvertimo darbus</t>
  </si>
  <si>
    <t>DN/OD≥200 mm neperforuotų vamzdžių su geotekstilės filtru įrengimas, su žvyro užpylimu ekskavatoriais, įskaitant žemės kasimo, užvertimo darbus</t>
  </si>
  <si>
    <t>DN/OD≥250 mm neperforuotų vamzdžių su geotekstilės filtru įrengimas, su žvyro užpylimu ekskavatoriais, įskaitant žemės kasimo, užvertimo darbus</t>
  </si>
  <si>
    <t xml:space="preserve">Kritimo stovų, kai h=1,5m su alkūnėmis ir trišakiais įrengimas, kai d200 mm </t>
  </si>
  <si>
    <t>Tranšėjų 1 m gylio 1-2 kabeliams kasimas ekskavatoriais I-II grupės grunte</t>
  </si>
  <si>
    <t xml:space="preserve">Tranšėjų 1 m gylio 1-2 kabeliams užpylimas buldozeriais I-II grupės grunte iš sankasos </t>
  </si>
  <si>
    <t>Uždaro perėjimo iki 50 m ilgio įrengimas kryptinio gręž. įreng., įtraukiant iki 63 mm skersmens vamzdį (trasos ilgis)</t>
  </si>
  <si>
    <t>Uždaro perėjimo daugiau kaip 50 m ilgio įrengimas kryptinio gręž. įreng., įtraukiant iki 63 mm skersmens vamzdį (trasos ilgis)</t>
  </si>
  <si>
    <t xml:space="preserve">Kabelio įtraukimas į laisvą kanalizacijos kanalą rankine gerve, kai 1 m kabelio masė iki 1 kg (šviesolaidinio kabelio įpūtimas/įvėrimas į paklotą ir esamą vamzdelį HDPE Ø 32 mm) </t>
  </si>
  <si>
    <t xml:space="preserve">1. Darbai </t>
  </si>
  <si>
    <t>2. Medžiagos</t>
  </si>
  <si>
    <t>IŠ VISO ŽINIARAŠTYJE 4, EUR BE PVM</t>
  </si>
  <si>
    <t>3. Kitos paslaugos</t>
  </si>
  <si>
    <t xml:space="preserve">Išpildomoji toponuotrauka </t>
  </si>
  <si>
    <t>24 skaidulų ŠK , klojamas į p/e vamzd. (SK-24)</t>
  </si>
  <si>
    <t>Jungiamoji mova (M-1)</t>
  </si>
  <si>
    <t>Signalinis laidas SL-1,5 mm2</t>
  </si>
  <si>
    <t>Įspėjamoji juosta</t>
  </si>
  <si>
    <t>Vamzdis HDPE Ø 63mm</t>
  </si>
  <si>
    <t>Šviesolaidinio kabelio apsauginis vamzdelis, HDPE Ø 32mm</t>
  </si>
  <si>
    <t>Kabelinė dėžė movai (arba atsargai)</t>
  </si>
  <si>
    <t>Zondas ŠK movos vietos nustatymui</t>
  </si>
  <si>
    <t>Technologinis trasos ženklas</t>
  </si>
  <si>
    <t>Surenkamas dėklas d110</t>
  </si>
  <si>
    <t>Kontrolinis matavimo punktas (KMP) stulpelis, Įžeminimo komplektas 100 Ω</t>
  </si>
  <si>
    <t>Pilnai sukomplektuotas G/B šulinys d1000, įskaitant sandarinimo elementus,
protarpinius, lipynes, kalaus ketaus dangtį pritaikytą B125 apkrovai, šulinių žymėjimo ženklą, žemės, montavimo darbus ir sistemos išbandymą</t>
  </si>
  <si>
    <t>Plastikinis lietaus surinkimo šulinėlis d600mm su ketinėmis lietaus surinkimo grotelėmis, apkrovos klasė D400, įrengimas įskaitant protarpinius, būtinus montavimo, žemės darbus ir sistemos išbandymą</t>
  </si>
  <si>
    <t>Paviršinio vandens nuleistuvo PN-45 įrengimas su grotomis, įskaitant žymėjimo
ženklą, žemės, montavimo darbus ir sistemos išbandymą</t>
  </si>
  <si>
    <t>IŠ VISO ŽINIARAŠTYJE 5, EUR BE PVM</t>
  </si>
  <si>
    <t>Savitakinio paviršinių nuotekų vamzdžio DN250 su sujungimo detalėmis paklojimas, įskaitant būtinus montavimo ir žemės darbus</t>
  </si>
  <si>
    <t>Savitakinio paviršinių nuotekų vamzdžio DN400 su sujungimo detalėmis paklojimas, įskaitant būtinus montavimo ir žemės darbus</t>
  </si>
  <si>
    <t>DARBŲ KIEKIŲ ŽINIARAŠTIS NR. 6 - ELEKTROTECHNIKOS (APŠVIETIMO) DALIS</t>
  </si>
  <si>
    <t xml:space="preserve">Elektrotechnikos (apšvietimo) dalis </t>
  </si>
  <si>
    <t>Įžeminimo kontūro įrengimas R≤10Ω:
 - Įžeminimo kontūro įrengimas iš vieno elektrodo iki 5 m ilgio su horizontalia įžeminimo šyna iki 1m ilgio (68 kompl.)
 - Kiekvienam papildomam elektrodo iki 5 m ilgio įrengimui pridėti (408 vnt.)
 - Kiekvienam sekančiam horizontalios įžeminimo šynos metrui virš 1 m įrengimui pridėti (1972 m)</t>
  </si>
  <si>
    <t xml:space="preserve">2. Medžiagos </t>
  </si>
  <si>
    <t>Gatvės šviestuvas LED 80W</t>
  </si>
  <si>
    <t>Gatvės šviestuvas LED 58W</t>
  </si>
  <si>
    <t>Atrama šviestuvams. H=8.6m</t>
  </si>
  <si>
    <t>Atrama šviestuvams. H=6.5m</t>
  </si>
  <si>
    <t>Gembė 1+1m</t>
  </si>
  <si>
    <t>Pamatas VGAP-3 (8.6m aukščio atramai)</t>
  </si>
  <si>
    <t>Pamatas VGAP-4 (6.5m aukščio atramai)</t>
  </si>
  <si>
    <t>Kabelis aliuminio gyslomis 4x25mm²</t>
  </si>
  <si>
    <t>1kV galinė mova su terminiais vamzdeliais 4x25mm²</t>
  </si>
  <si>
    <t>PE vamzdis Ø75mm</t>
  </si>
  <si>
    <t>HDPE vamzdis Ø110mm</t>
  </si>
  <si>
    <t>Kabelio signalinė juosta</t>
  </si>
  <si>
    <t xml:space="preserve">Atsišakojimo gnybtynas </t>
  </si>
  <si>
    <t>Automatinis jungiklis 1P C6A (montuojamas atramoje)</t>
  </si>
  <si>
    <t>Apšvietimo valdymo skydas</t>
  </si>
  <si>
    <t>Elektros įrenginių žymenys</t>
  </si>
  <si>
    <t>Kabelis vario gyslomis 3x1.5 mm² su dviguba PVC izoliacija</t>
  </si>
  <si>
    <t>Įžeminimo komplektas R≤10Ω:
 - Cinkuoti metaliniai gaminiai   (3359,88 kg)
 - Cinkuota metalinė juosta 25x4  (163,2 kg)</t>
  </si>
  <si>
    <t>2.14</t>
  </si>
  <si>
    <t>2.15</t>
  </si>
  <si>
    <t>2.16</t>
  </si>
  <si>
    <t>2.17</t>
  </si>
  <si>
    <t>2.18</t>
  </si>
  <si>
    <t>2.19</t>
  </si>
  <si>
    <t>IŠ VISO ŽINIARAŠTYJE 6, EUR BE PVM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</si>
  <si>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</si>
  <si>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Antgalių zonų tvirtinimas 10 cm storio skalda fr. 22/32</t>
  </si>
  <si>
    <t>Gręžtinių (CFA) polių Ø 0,6 m L=2,6 m (PK-1) įrengimas:
 - Betonas C30/37 XF3 - 4,41 m3
 - Armatūra B500B - 273 kg</t>
  </si>
  <si>
    <t>Gręžtinių (CFA) polių Ø 0,6 m L=3,3 m (PK-2) įrengimas:
 - Betonas C30/37 XF3 - 7,46 m3
 - Armatūra B500B - 448 kg</t>
  </si>
  <si>
    <t>Gręžtinių (CFA) polių Ø 0,6 m L=3,6 m (PK-3) įrengimas:
 - Betonas C30/37 XF3 - 7,13 m3
 - Armatūra B500B - 425 kg</t>
  </si>
  <si>
    <t>Gręžtinių (CFA) polių Ø 0,6 m L=4,2 m (PK-4) įrengimas:
 - Betonas C30/37 XF3 - 5,94 m3
 - Armatūra B500B - 349 kg</t>
  </si>
  <si>
    <t>Gręžtinių (CFA) polių Ø 0,6 m L=4,6 m (PK-5) įrengimas:
 - Betonas C30/37 XF3 - 9,1 m3
 - Armatūra B500B - 666 kg</t>
  </si>
  <si>
    <t>Gręžtinių (CFA) polių Ø 0,6 m L=6,0 m (PK-6) įrengimas:
 - Betonas C30/37 XF3 - 15,27 m3
 - Armatūra B500B - 873 kg</t>
  </si>
  <si>
    <t>Vidutinio tankumo krūmų pašalinimas rankiniu būdu ir utilizavimas</t>
  </si>
  <si>
    <t>Kelio ženklų skydų ir atramų (be pamatų), atitvarų signalinių stulpelių  ir kt. pakrovimas ir išvežimas (žiūrėti žiniaraščio priedą dėl išvežimo)</t>
  </si>
  <si>
    <t>Išardytų konstr. ir elementų (betoninių kelio ženklų pamatų,  suoliukų,  šiukšlių dėžių, paviljono, pralaidų, bet. dangos) pakrovimas ir išvežimas (žiūrėti žiniaraščio priedą dėl išvežimo)</t>
  </si>
  <si>
    <t xml:space="preserve">4. Kelio dangos konstrukcija (II variantas). </t>
  </si>
  <si>
    <t>Kelio ženklų skydų ir atramų (be pamatų), atitvarų signalinių stulpelių  ir kt. pakrovimas ir išvežimas (žiūrėti žiniaraščio priedą dėl išvežimo)</t>
  </si>
  <si>
    <t>Išardytų konstr. ir elementų (betoninių kelio ženklų pamatų, bet. dangos) pakrovimas ir išvežimas (žiūrėti žiniaraščio priedą dėl išvežimo)</t>
  </si>
  <si>
    <t xml:space="preserve">3. Kelio dangos konstrukcija (I variantas).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</si>
</sst>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46">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sz val="11"/>
      <color theme="1"/>
      <name val="Calibri"/>
      <family val="2"/>
      <charset val="186"/>
      <scheme val="minor"/>
    </font>
    <font>
      <sz val="11"/>
      <color theme="1"/>
      <name val="Calibri"/>
      <family val="2"/>
      <scheme val="minor"/>
    </font>
    <font>
      <i/>
      <sz val="11"/>
      <color theme="1"/>
      <name val="Times New Roman"/>
      <family val="1"/>
      <charset val="186"/>
    </font>
    <font>
      <b/>
      <i/>
      <sz val="11"/>
      <color theme="1"/>
      <name val="Times New Roman"/>
      <family val="1"/>
      <charset val="186"/>
    </font>
    <font>
      <b/>
      <i/>
      <sz val="11"/>
      <name val="Times New Roman"/>
      <family val="1"/>
      <charset val="186"/>
    </font>
    <font>
      <b/>
      <sz val="11"/>
      <name val="Times New Roman"/>
      <family val="1"/>
    </font>
    <font>
      <sz val="10"/>
      <name val="Times New Roman"/>
      <family val="1"/>
    </font>
    <font>
      <sz val="10"/>
      <color rgb="FFFF0000"/>
      <name val="Times New Roman"/>
      <family val="1"/>
    </font>
    <font>
      <sz val="10"/>
      <color rgb="FFFF0000"/>
      <name val="Times New Roman"/>
      <family val="1"/>
      <charset val="186"/>
    </font>
    <font>
      <i/>
      <sz val="10"/>
      <color rgb="FFFF0000"/>
      <name val="Times New Roman"/>
      <family val="1"/>
      <charset val="186"/>
    </font>
    <font>
      <b/>
      <sz val="10"/>
      <color rgb="FF000000"/>
      <name val="Times New Roman"/>
      <family val="1"/>
    </font>
    <font>
      <sz val="10"/>
      <color theme="1"/>
      <name val="Times New Roman"/>
      <family val="1"/>
    </font>
    <font>
      <sz val="10"/>
      <color rgb="FF000000"/>
      <name val="Times New Roman"/>
      <family val="1"/>
    </font>
    <font>
      <b/>
      <sz val="10"/>
      <color theme="1"/>
      <name val="Times New Roman"/>
      <family val="1"/>
    </font>
    <font>
      <b/>
      <sz val="10"/>
      <name val="Times New Roman"/>
      <family val="1"/>
    </font>
    <font>
      <i/>
      <sz val="10"/>
      <color theme="1"/>
      <name val="Times New Roman"/>
      <family val="1"/>
    </font>
    <font>
      <vertAlign val="superscript"/>
      <sz val="10"/>
      <name val="Times New Roman"/>
      <family val="1"/>
    </font>
    <font>
      <i/>
      <sz val="10"/>
      <color rgb="FFFF0000"/>
      <name val="Times New Roman"/>
      <family val="1"/>
    </font>
    <font>
      <b/>
      <sz val="10"/>
      <color rgb="FFFF0000"/>
      <name val="Times New Roman"/>
      <family val="1"/>
    </font>
    <font>
      <b/>
      <sz val="11"/>
      <color rgb="FF000000"/>
      <name val="Times New Roman"/>
      <family val="1"/>
    </font>
    <font>
      <sz val="11"/>
      <color theme="1"/>
      <name val="Times New Roman"/>
      <family val="1"/>
    </font>
    <font>
      <b/>
      <sz val="11"/>
      <color theme="1"/>
      <name val="Times New Roman"/>
      <family val="1"/>
    </font>
    <font>
      <b/>
      <sz val="12"/>
      <color rgb="FF000000"/>
      <name val="Times New Roman"/>
      <family val="1"/>
    </font>
    <font>
      <sz val="12"/>
      <color theme="1"/>
      <name val="Times New Roman"/>
      <family val="1"/>
    </font>
    <font>
      <i/>
      <sz val="10"/>
      <name val="Times New Roman"/>
      <family val="1"/>
    </font>
    <font>
      <b/>
      <sz val="12"/>
      <name val="Times New Roman"/>
      <family val="1"/>
      <charset val="186"/>
    </font>
    <font>
      <sz val="10"/>
      <name val="Times-Roman"/>
      <charset val="186"/>
    </font>
    <font>
      <b/>
      <sz val="12"/>
      <name val="Times New Roman"/>
      <family val="1"/>
    </font>
    <font>
      <sz val="12"/>
      <name val="Times New Roman"/>
      <family val="1"/>
    </font>
    <font>
      <sz val="11"/>
      <name val="Times New Roman"/>
      <family val="1"/>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0" fillId="0" borderId="0"/>
    <xf numFmtId="0" fontId="16" fillId="0" borderId="0"/>
    <xf numFmtId="0" fontId="16" fillId="0" borderId="0"/>
    <xf numFmtId="0" fontId="17" fillId="0" borderId="0"/>
  </cellStyleXfs>
  <cellXfs count="366">
    <xf numFmtId="0" fontId="0" fillId="0" borderId="0" xfId="0"/>
    <xf numFmtId="0" fontId="4" fillId="0" borderId="0" xfId="1" applyFont="1" applyAlignment="1" applyProtection="1">
      <alignment horizontal="center" vertical="center" wrapText="1"/>
    </xf>
    <xf numFmtId="0" fontId="8" fillId="0" borderId="0" xfId="0" applyFont="1"/>
    <xf numFmtId="0" fontId="9"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xf>
    <xf numFmtId="0" fontId="9" fillId="0" borderId="1" xfId="0" applyFont="1" applyBorder="1" applyAlignment="1">
      <alignment horizontal="right" vertical="center"/>
    </xf>
    <xf numFmtId="0" fontId="11" fillId="0" borderId="0" xfId="0" applyFont="1" applyAlignment="1">
      <alignment horizontal="left" vertical="center"/>
    </xf>
    <xf numFmtId="0" fontId="8"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2" fillId="0" borderId="0" xfId="1" applyFont="1" applyAlignment="1" applyProtection="1">
      <alignment horizontal="center" vertical="center" wrapText="1"/>
    </xf>
    <xf numFmtId="0" fontId="3" fillId="0" borderId="0" xfId="4" applyFont="1" applyAlignment="1">
      <alignment horizontal="center" vertical="center"/>
    </xf>
    <xf numFmtId="0" fontId="5" fillId="0" borderId="0" xfId="0" applyFont="1" applyProtection="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4" fontId="8" fillId="0" borderId="1" xfId="0" applyNumberFormat="1" applyFont="1" applyBorder="1" applyAlignment="1">
      <alignment horizontal="center" vertical="center"/>
    </xf>
    <xf numFmtId="0" fontId="13" fillId="0" borderId="0" xfId="0" applyFont="1"/>
    <xf numFmtId="0" fontId="13" fillId="0" borderId="0" xfId="0" applyFont="1" applyProtection="1">
      <protection locked="0"/>
    </xf>
    <xf numFmtId="0" fontId="7" fillId="0" borderId="0" xfId="4" applyFont="1" applyAlignment="1">
      <alignment horizontal="left" vertical="center"/>
    </xf>
    <xf numFmtId="0" fontId="5" fillId="0" borderId="0" xfId="0" applyFont="1" applyAlignment="1" applyProtection="1">
      <alignment horizontal="center"/>
      <protection locked="0"/>
    </xf>
    <xf numFmtId="2" fontId="4" fillId="0" borderId="0" xfId="1" applyNumberFormat="1" applyFont="1" applyAlignment="1" applyProtection="1">
      <alignment horizontal="center" vertical="center" wrapText="1"/>
    </xf>
    <xf numFmtId="2" fontId="2" fillId="0" borderId="0" xfId="4" applyNumberFormat="1" applyFont="1" applyAlignment="1">
      <alignment horizontal="center" vertical="center"/>
    </xf>
    <xf numFmtId="2" fontId="5" fillId="0" borderId="0" xfId="0" applyNumberFormat="1" applyFont="1" applyAlignment="1">
      <alignment horizontal="center" vertical="center"/>
    </xf>
    <xf numFmtId="0" fontId="11" fillId="0" borderId="8"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8" fillId="0" borderId="1" xfId="0" applyFont="1" applyBorder="1" applyAlignment="1">
      <alignment vertical="center" wrapText="1"/>
    </xf>
    <xf numFmtId="0" fontId="8" fillId="0" borderId="0" xfId="0" applyFont="1" applyAlignment="1">
      <alignment horizontal="left" vertical="center" wrapText="1"/>
    </xf>
    <xf numFmtId="0" fontId="3" fillId="0" borderId="0" xfId="0" applyFont="1"/>
    <xf numFmtId="0" fontId="20" fillId="0" borderId="0" xfId="0" applyFont="1" applyAlignment="1">
      <alignment horizontal="center"/>
    </xf>
    <xf numFmtId="0" fontId="16" fillId="0" borderId="0" xfId="0" applyFont="1"/>
    <xf numFmtId="0" fontId="16" fillId="0" borderId="0" xfId="0" applyFont="1" applyAlignment="1">
      <alignment horizontal="left" vertical="center"/>
    </xf>
    <xf numFmtId="0" fontId="21" fillId="0" borderId="13" xfId="1" applyFont="1" applyBorder="1" applyAlignment="1" applyProtection="1">
      <alignment horizontal="center" vertical="center" wrapText="1"/>
    </xf>
    <xf numFmtId="4" fontId="22" fillId="0" borderId="27" xfId="0" applyNumberFormat="1" applyFont="1" applyBorder="1" applyAlignment="1">
      <alignment horizontal="center" vertical="center" wrapText="1"/>
    </xf>
    <xf numFmtId="0" fontId="8" fillId="0" borderId="6" xfId="0" applyFont="1" applyBorder="1" applyAlignment="1">
      <alignment horizontal="center" vertical="center"/>
    </xf>
    <xf numFmtId="0" fontId="8" fillId="0" borderId="6" xfId="0" applyFont="1" applyBorder="1" applyAlignment="1">
      <alignment horizontal="left" vertical="center" wrapText="1"/>
    </xf>
    <xf numFmtId="4" fontId="8" fillId="3" borderId="6" xfId="3" applyNumberFormat="1" applyFont="1" applyFill="1" applyBorder="1" applyAlignment="1" applyProtection="1">
      <alignment horizontal="center" vertical="center" wrapText="1"/>
      <protection locked="0"/>
    </xf>
    <xf numFmtId="4" fontId="8" fillId="0" borderId="27" xfId="0" applyNumberFormat="1" applyFont="1" applyBorder="1" applyAlignment="1">
      <alignment horizontal="center" vertical="center" wrapText="1"/>
    </xf>
    <xf numFmtId="0" fontId="8" fillId="0" borderId="1" xfId="4" applyFont="1" applyBorder="1" applyAlignment="1">
      <alignment horizontal="center" vertical="center"/>
    </xf>
    <xf numFmtId="0" fontId="8" fillId="0" borderId="1" xfId="0" applyFont="1" applyBorder="1" applyAlignment="1">
      <alignment horizontal="left" vertical="center" wrapText="1"/>
    </xf>
    <xf numFmtId="4" fontId="8" fillId="3" borderId="1" xfId="3" applyNumberFormat="1" applyFont="1" applyFill="1" applyBorder="1" applyAlignment="1" applyProtection="1">
      <alignment horizontal="center" vertical="center" wrapText="1"/>
      <protection locked="0"/>
    </xf>
    <xf numFmtId="0" fontId="8" fillId="0" borderId="5" xfId="0" applyFont="1" applyBorder="1" applyAlignment="1">
      <alignment horizontal="left" vertical="center" wrapText="1"/>
    </xf>
    <xf numFmtId="4" fontId="8" fillId="3" borderId="5" xfId="3" applyNumberFormat="1" applyFont="1" applyFill="1" applyBorder="1" applyAlignment="1" applyProtection="1">
      <alignment horizontal="center" vertical="center" wrapText="1"/>
      <protection locked="0"/>
    </xf>
    <xf numFmtId="0" fontId="8" fillId="0" borderId="5" xfId="0" applyFont="1" applyBorder="1" applyAlignment="1">
      <alignment horizontal="center" vertical="center"/>
    </xf>
    <xf numFmtId="0" fontId="8" fillId="0" borderId="9" xfId="0" applyFont="1" applyBorder="1" applyAlignment="1">
      <alignment horizontal="center" vertical="center"/>
    </xf>
    <xf numFmtId="164" fontId="8" fillId="3" borderId="9" xfId="0" applyNumberFormat="1" applyFont="1" applyFill="1" applyBorder="1" applyAlignment="1" applyProtection="1">
      <alignment horizontal="center" vertical="center"/>
      <protection locked="0"/>
    </xf>
    <xf numFmtId="0" fontId="13" fillId="0" borderId="0" xfId="0" applyFont="1" applyAlignment="1" applyProtection="1">
      <alignment wrapText="1"/>
      <protection locked="0"/>
    </xf>
    <xf numFmtId="49" fontId="8"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164" fontId="8" fillId="3" borderId="1" xfId="0" applyNumberFormat="1" applyFont="1" applyFill="1" applyBorder="1" applyAlignment="1" applyProtection="1">
      <alignment horizontal="center" vertical="center"/>
      <protection locked="0"/>
    </xf>
    <xf numFmtId="49" fontId="8" fillId="0" borderId="13" xfId="0" applyNumberFormat="1" applyFont="1" applyBorder="1" applyAlignment="1">
      <alignment horizontal="center" vertical="center"/>
    </xf>
    <xf numFmtId="0" fontId="8" fillId="0" borderId="13" xfId="0" applyFont="1" applyBorder="1" applyAlignment="1">
      <alignment horizontal="left" vertical="center" wrapText="1"/>
    </xf>
    <xf numFmtId="0" fontId="8" fillId="0" borderId="13" xfId="0" applyFont="1" applyBorder="1" applyAlignment="1">
      <alignment horizontal="center" vertical="center"/>
    </xf>
    <xf numFmtId="164" fontId="8" fillId="3" borderId="13" xfId="0" applyNumberFormat="1" applyFont="1" applyFill="1" applyBorder="1" applyAlignment="1" applyProtection="1">
      <alignment horizontal="center" vertical="center"/>
      <protection locked="0"/>
    </xf>
    <xf numFmtId="0" fontId="8" fillId="0" borderId="6" xfId="4" applyFont="1" applyBorder="1" applyAlignment="1">
      <alignment horizontal="center" vertical="center"/>
    </xf>
    <xf numFmtId="4" fontId="8" fillId="3" borderId="6" xfId="4" applyNumberFormat="1" applyFont="1" applyFill="1" applyBorder="1" applyAlignment="1" applyProtection="1">
      <alignment horizontal="center" vertical="center" wrapText="1"/>
      <protection locked="0"/>
    </xf>
    <xf numFmtId="4" fontId="8" fillId="3" borderId="1" xfId="4" applyNumberFormat="1" applyFont="1" applyFill="1" applyBorder="1" applyAlignment="1" applyProtection="1">
      <alignment horizontal="center" vertical="center" wrapText="1"/>
      <protection locked="0"/>
    </xf>
    <xf numFmtId="0" fontId="8" fillId="0" borderId="4" xfId="4" applyFont="1" applyBorder="1" applyAlignment="1">
      <alignment horizontal="center" vertical="center"/>
    </xf>
    <xf numFmtId="49" fontId="8" fillId="0" borderId="5" xfId="0" applyNumberFormat="1" applyFont="1" applyBorder="1" applyAlignment="1">
      <alignment horizontal="center" vertical="center"/>
    </xf>
    <xf numFmtId="0" fontId="8" fillId="0" borderId="30" xfId="0" applyFont="1" applyBorder="1" applyAlignment="1">
      <alignment horizontal="center" vertical="center"/>
    </xf>
    <xf numFmtId="4" fontId="8" fillId="3" borderId="5" xfId="4" applyNumberFormat="1" applyFont="1" applyFill="1" applyBorder="1" applyAlignment="1" applyProtection="1">
      <alignment horizontal="center" vertical="center" wrapText="1"/>
      <protection locked="0"/>
    </xf>
    <xf numFmtId="4" fontId="8" fillId="3" borderId="13" xfId="4" applyNumberFormat="1" applyFont="1" applyFill="1" applyBorder="1" applyAlignment="1" applyProtection="1">
      <alignment horizontal="center" vertical="center" wrapText="1"/>
      <protection locked="0"/>
    </xf>
    <xf numFmtId="0" fontId="8" fillId="6" borderId="6" xfId="0" applyFont="1" applyFill="1" applyBorder="1" applyAlignment="1">
      <alignment horizontal="center" vertical="center"/>
    </xf>
    <xf numFmtId="0" fontId="8" fillId="6" borderId="1" xfId="0" applyFont="1" applyFill="1" applyBorder="1" applyAlignment="1">
      <alignment horizontal="left" vertical="center" wrapText="1"/>
    </xf>
    <xf numFmtId="0" fontId="8" fillId="6" borderId="1" xfId="0" applyFont="1" applyFill="1" applyBorder="1" applyAlignment="1">
      <alignment horizontal="center" vertical="center"/>
    </xf>
    <xf numFmtId="0" fontId="8" fillId="6" borderId="5" xfId="0" applyFont="1" applyFill="1" applyBorder="1" applyAlignment="1">
      <alignment horizontal="center" vertical="center"/>
    </xf>
    <xf numFmtId="0" fontId="8" fillId="6" borderId="5" xfId="0" applyFont="1" applyFill="1" applyBorder="1" applyAlignment="1">
      <alignment horizontal="left" vertical="center" wrapText="1"/>
    </xf>
    <xf numFmtId="0" fontId="8" fillId="6" borderId="13" xfId="0" applyFont="1" applyFill="1" applyBorder="1" applyAlignment="1">
      <alignment horizontal="center" vertical="center"/>
    </xf>
    <xf numFmtId="0" fontId="8" fillId="6" borderId="13" xfId="0" applyFont="1" applyFill="1" applyBorder="1" applyAlignment="1">
      <alignment horizontal="left" vertical="center" wrapText="1"/>
    </xf>
    <xf numFmtId="4" fontId="8" fillId="3" borderId="9" xfId="4" applyNumberFormat="1" applyFont="1" applyFill="1" applyBorder="1" applyAlignment="1" applyProtection="1">
      <alignment horizontal="center" vertical="center" wrapText="1"/>
      <protection locked="0"/>
    </xf>
    <xf numFmtId="49" fontId="8" fillId="0" borderId="1" xfId="4" applyNumberFormat="1" applyFont="1" applyBorder="1" applyAlignment="1">
      <alignment horizontal="center" vertical="center"/>
    </xf>
    <xf numFmtId="49" fontId="8" fillId="0" borderId="13" xfId="4" applyNumberFormat="1" applyFont="1" applyBorder="1" applyAlignment="1">
      <alignment horizontal="center" vertical="center"/>
    </xf>
    <xf numFmtId="0" fontId="8" fillId="0" borderId="13" xfId="4" applyFont="1" applyBorder="1" applyAlignment="1">
      <alignment horizontal="center" vertical="center"/>
    </xf>
    <xf numFmtId="49" fontId="8" fillId="0" borderId="6" xfId="4" applyNumberFormat="1" applyFont="1" applyBorder="1" applyAlignment="1">
      <alignment horizontal="center" vertical="center"/>
    </xf>
    <xf numFmtId="49" fontId="8" fillId="0" borderId="6"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8" fillId="0" borderId="1" xfId="0" applyNumberFormat="1" applyFont="1" applyBorder="1" applyAlignment="1">
      <alignment horizontal="left" vertical="center" wrapText="1"/>
    </xf>
    <xf numFmtId="49" fontId="8" fillId="0" borderId="6" xfId="0" applyNumberFormat="1" applyFont="1" applyBorder="1" applyAlignment="1">
      <alignment horizontal="left" vertical="center" wrapText="1"/>
    </xf>
    <xf numFmtId="0" fontId="8" fillId="0" borderId="1" xfId="4" applyFont="1" applyBorder="1" applyAlignment="1">
      <alignment horizontal="left" vertical="center" wrapText="1"/>
    </xf>
    <xf numFmtId="2" fontId="8" fillId="0" borderId="6" xfId="0" applyNumberFormat="1" applyFont="1" applyBorder="1" applyAlignment="1">
      <alignment horizontal="center" vertical="center"/>
    </xf>
    <xf numFmtId="2" fontId="8" fillId="0" borderId="1" xfId="0" applyNumberFormat="1" applyFont="1" applyBorder="1" applyAlignment="1">
      <alignment horizontal="center" vertical="center"/>
    </xf>
    <xf numFmtId="2" fontId="8" fillId="0" borderId="1" xfId="4" applyNumberFormat="1" applyFont="1" applyBorder="1" applyAlignment="1">
      <alignment horizontal="center" vertical="center"/>
    </xf>
    <xf numFmtId="0" fontId="8" fillId="0" borderId="1" xfId="6" applyFont="1" applyBorder="1" applyAlignment="1">
      <alignment horizontal="left" vertical="center" wrapText="1"/>
    </xf>
    <xf numFmtId="0" fontId="24" fillId="0" borderId="0" xfId="0" applyFont="1" applyAlignment="1" applyProtection="1">
      <alignment wrapText="1"/>
      <protection locked="0"/>
    </xf>
    <xf numFmtId="0" fontId="8" fillId="0" borderId="5" xfId="4" applyFont="1" applyBorder="1" applyAlignment="1">
      <alignment horizontal="center" vertical="center"/>
    </xf>
    <xf numFmtId="0" fontId="9" fillId="0" borderId="0" xfId="4" applyFont="1" applyAlignment="1">
      <alignment horizontal="center" vertical="center"/>
    </xf>
    <xf numFmtId="0" fontId="9" fillId="0" borderId="0" xfId="4" applyFont="1" applyAlignment="1">
      <alignment horizontal="left" vertical="center" wrapText="1"/>
    </xf>
    <xf numFmtId="2" fontId="9" fillId="0" borderId="0" xfId="4" applyNumberFormat="1" applyFont="1" applyAlignment="1">
      <alignment horizontal="center" vertical="center"/>
    </xf>
    <xf numFmtId="4" fontId="9" fillId="0" borderId="35" xfId="3" applyNumberFormat="1" applyFont="1" applyBorder="1" applyAlignment="1">
      <alignment horizontal="center" vertical="center" wrapText="1"/>
    </xf>
    <xf numFmtId="0" fontId="8" fillId="0" borderId="0" xfId="4" applyFont="1" applyAlignment="1">
      <alignment horizontal="center" vertical="center"/>
    </xf>
    <xf numFmtId="4" fontId="9" fillId="0" borderId="0" xfId="3" applyNumberFormat="1" applyFont="1" applyAlignment="1">
      <alignment horizontal="center" vertical="center" wrapText="1"/>
    </xf>
    <xf numFmtId="0" fontId="27" fillId="0" borderId="0" xfId="0" applyFont="1" applyProtection="1">
      <protection locked="0"/>
    </xf>
    <xf numFmtId="0" fontId="26" fillId="0" borderId="0" xfId="1" applyFont="1" applyAlignment="1" applyProtection="1">
      <alignment horizontal="center" vertical="center" wrapText="1"/>
    </xf>
    <xf numFmtId="0" fontId="26" fillId="0" borderId="0" xfId="1" applyFont="1" applyAlignment="1" applyProtection="1">
      <alignment horizontal="left" vertical="center" wrapText="1"/>
    </xf>
    <xf numFmtId="2" fontId="26" fillId="0" borderId="0" xfId="1" applyNumberFormat="1" applyFont="1" applyAlignment="1" applyProtection="1">
      <alignment horizontal="center" vertical="center" wrapText="1"/>
    </xf>
    <xf numFmtId="0" fontId="28" fillId="0" borderId="0" xfId="1" applyFont="1" applyAlignment="1" applyProtection="1">
      <alignment horizontal="center" vertical="center" wrapText="1"/>
    </xf>
    <xf numFmtId="0" fontId="22" fillId="0" borderId="6" xfId="0" applyFont="1" applyBorder="1" applyAlignment="1">
      <alignment horizontal="center" vertical="center"/>
    </xf>
    <xf numFmtId="0" fontId="22" fillId="0" borderId="9" xfId="0" applyFont="1" applyBorder="1" applyAlignment="1">
      <alignment horizontal="left" vertical="center" wrapText="1"/>
    </xf>
    <xf numFmtId="165" fontId="22" fillId="0" borderId="1" xfId="0" applyNumberFormat="1" applyFont="1" applyBorder="1" applyAlignment="1">
      <alignment horizontal="center" vertical="center" wrapText="1"/>
    </xf>
    <xf numFmtId="4" fontId="22" fillId="3" borderId="9" xfId="3" applyNumberFormat="1" applyFont="1" applyFill="1" applyBorder="1" applyAlignment="1" applyProtection="1">
      <alignment horizontal="center" vertical="center" wrapText="1"/>
      <protection locked="0"/>
    </xf>
    <xf numFmtId="0" fontId="22" fillId="0" borderId="1" xfId="0" applyFont="1" applyBorder="1" applyAlignment="1">
      <alignment horizontal="center" vertical="center"/>
    </xf>
    <xf numFmtId="0" fontId="22" fillId="0" borderId="1" xfId="0" applyFont="1" applyBorder="1" applyAlignment="1">
      <alignment horizontal="left" vertical="center" wrapText="1"/>
    </xf>
    <xf numFmtId="4" fontId="22" fillId="3" borderId="6" xfId="3" applyNumberFormat="1" applyFont="1" applyFill="1" applyBorder="1" applyAlignment="1" applyProtection="1">
      <alignment horizontal="center" vertical="center" wrapText="1"/>
      <protection locked="0"/>
    </xf>
    <xf numFmtId="0" fontId="22" fillId="6" borderId="1" xfId="0" applyFont="1" applyFill="1" applyBorder="1" applyAlignment="1">
      <alignment horizontal="left" vertical="center" wrapText="1"/>
    </xf>
    <xf numFmtId="4" fontId="22" fillId="3" borderId="1" xfId="3" applyNumberFormat="1" applyFont="1" applyFill="1" applyBorder="1" applyAlignment="1" applyProtection="1">
      <alignment horizontal="center" vertical="center" wrapText="1"/>
      <protection locked="0"/>
    </xf>
    <xf numFmtId="0" fontId="22" fillId="6" borderId="1" xfId="0" applyFont="1" applyFill="1" applyBorder="1" applyAlignment="1">
      <alignment horizontal="center" vertical="center"/>
    </xf>
    <xf numFmtId="0" fontId="22" fillId="0" borderId="13" xfId="0" applyFont="1" applyBorder="1" applyAlignment="1">
      <alignment horizontal="center" vertical="center"/>
    </xf>
    <xf numFmtId="0" fontId="22" fillId="6" borderId="13" xfId="0" applyFont="1" applyFill="1" applyBorder="1" applyAlignment="1">
      <alignment horizontal="center" vertical="center"/>
    </xf>
    <xf numFmtId="4" fontId="22" fillId="3" borderId="13" xfId="3" applyNumberFormat="1" applyFont="1" applyFill="1" applyBorder="1" applyAlignment="1" applyProtection="1">
      <alignment horizontal="center" vertical="center" wrapText="1"/>
      <protection locked="0"/>
    </xf>
    <xf numFmtId="4" fontId="29" fillId="0" borderId="7" xfId="0" applyNumberFormat="1" applyFont="1" applyBorder="1" applyAlignment="1" applyProtection="1">
      <alignment horizontal="center" vertical="center"/>
      <protection locked="0"/>
    </xf>
    <xf numFmtId="0" fontId="27" fillId="0" borderId="0" xfId="0" applyFont="1" applyAlignment="1" applyProtection="1">
      <alignment wrapText="1"/>
      <protection locked="0"/>
    </xf>
    <xf numFmtId="49" fontId="22" fillId="0" borderId="1" xfId="0" applyNumberFormat="1" applyFont="1" applyBorder="1" applyAlignment="1">
      <alignment horizontal="center" vertical="center"/>
    </xf>
    <xf numFmtId="164" fontId="22" fillId="3" borderId="1" xfId="0" applyNumberFormat="1" applyFont="1" applyFill="1" applyBorder="1" applyAlignment="1" applyProtection="1">
      <alignment horizontal="center" vertical="center"/>
      <protection locked="0"/>
    </xf>
    <xf numFmtId="49" fontId="22" fillId="0" borderId="13" xfId="0" applyNumberFormat="1" applyFont="1" applyBorder="1" applyAlignment="1">
      <alignment horizontal="center" vertical="center"/>
    </xf>
    <xf numFmtId="0" fontId="22" fillId="6" borderId="13" xfId="0" applyFont="1" applyFill="1" applyBorder="1" applyAlignment="1">
      <alignment horizontal="left" vertical="center" wrapText="1"/>
    </xf>
    <xf numFmtId="164" fontId="22" fillId="3" borderId="13" xfId="0" applyNumberFormat="1" applyFont="1" applyFill="1" applyBorder="1" applyAlignment="1" applyProtection="1">
      <alignment horizontal="center" vertical="center"/>
      <protection locked="0"/>
    </xf>
    <xf numFmtId="0" fontId="31" fillId="0" borderId="17" xfId="0" applyFont="1" applyBorder="1" applyAlignment="1" applyProtection="1">
      <alignment horizontal="center" vertical="center" wrapText="1"/>
      <protection locked="0"/>
    </xf>
    <xf numFmtId="4" fontId="22" fillId="3" borderId="6" xfId="4" applyNumberFormat="1" applyFont="1" applyFill="1" applyBorder="1" applyAlignment="1" applyProtection="1">
      <alignment horizontal="center" vertical="center" wrapText="1"/>
      <protection locked="0"/>
    </xf>
    <xf numFmtId="4" fontId="22" fillId="3" borderId="1" xfId="4" applyNumberFormat="1" applyFont="1" applyFill="1" applyBorder="1" applyAlignment="1" applyProtection="1">
      <alignment horizontal="center" vertical="center" wrapText="1"/>
      <protection locked="0"/>
    </xf>
    <xf numFmtId="0" fontId="22" fillId="6" borderId="6" xfId="0" applyFont="1" applyFill="1" applyBorder="1" applyAlignment="1">
      <alignment horizontal="center" vertical="center"/>
    </xf>
    <xf numFmtId="0" fontId="22" fillId="0" borderId="13" xfId="0" applyFont="1" applyBorder="1" applyAlignment="1">
      <alignment horizontal="left" vertical="center" wrapText="1"/>
    </xf>
    <xf numFmtId="4" fontId="22" fillId="3" borderId="13" xfId="4" applyNumberFormat="1" applyFont="1" applyFill="1" applyBorder="1" applyAlignment="1" applyProtection="1">
      <alignment horizontal="center" vertical="center" wrapText="1"/>
      <protection locked="0"/>
    </xf>
    <xf numFmtId="0" fontId="22" fillId="0" borderId="9" xfId="0" applyFont="1" applyBorder="1" applyAlignment="1">
      <alignment horizontal="center" vertical="center"/>
    </xf>
    <xf numFmtId="4" fontId="22" fillId="3" borderId="9" xfId="4" applyNumberFormat="1" applyFont="1" applyFill="1" applyBorder="1" applyAlignment="1" applyProtection="1">
      <alignment horizontal="center" vertical="center" wrapText="1"/>
      <protection locked="0"/>
    </xf>
    <xf numFmtId="4" fontId="22" fillId="0" borderId="10" xfId="0" applyNumberFormat="1" applyFont="1" applyBorder="1" applyAlignment="1">
      <alignment horizontal="center" vertical="center" wrapText="1"/>
    </xf>
    <xf numFmtId="49" fontId="22" fillId="0" borderId="1" xfId="4" applyNumberFormat="1" applyFont="1" applyBorder="1" applyAlignment="1">
      <alignment horizontal="center" vertical="center"/>
    </xf>
    <xf numFmtId="49" fontId="22" fillId="0" borderId="13" xfId="4" applyNumberFormat="1" applyFont="1" applyBorder="1" applyAlignment="1">
      <alignment horizontal="center" vertical="center"/>
    </xf>
    <xf numFmtId="49" fontId="22" fillId="0" borderId="9" xfId="0" applyNumberFormat="1" applyFont="1" applyBorder="1" applyAlignment="1">
      <alignment horizontal="center" vertical="center" wrapText="1"/>
    </xf>
    <xf numFmtId="49" fontId="22" fillId="0" borderId="1" xfId="0" applyNumberFormat="1" applyFont="1" applyBorder="1" applyAlignment="1">
      <alignment horizontal="center" vertical="center" wrapText="1"/>
    </xf>
    <xf numFmtId="49" fontId="22" fillId="0" borderId="13" xfId="0" applyNumberFormat="1" applyFont="1" applyBorder="1" applyAlignment="1">
      <alignment horizontal="center" vertical="center" wrapText="1"/>
    </xf>
    <xf numFmtId="0" fontId="22" fillId="0" borderId="6" xfId="4" applyFont="1" applyBorder="1" applyAlignment="1">
      <alignment horizontal="center" vertical="center"/>
    </xf>
    <xf numFmtId="2" fontId="22" fillId="0" borderId="6" xfId="4" applyNumberFormat="1" applyFont="1" applyBorder="1" applyAlignment="1">
      <alignment horizontal="center" vertical="center"/>
    </xf>
    <xf numFmtId="0" fontId="22" fillId="0" borderId="13" xfId="4" applyFont="1" applyBorder="1" applyAlignment="1">
      <alignment horizontal="center" vertical="center"/>
    </xf>
    <xf numFmtId="2" fontId="22" fillId="0" borderId="13" xfId="4" applyNumberFormat="1" applyFont="1" applyBorder="1" applyAlignment="1">
      <alignment horizontal="center" vertical="center"/>
    </xf>
    <xf numFmtId="4" fontId="22" fillId="0" borderId="7" xfId="0" applyNumberFormat="1" applyFont="1" applyBorder="1" applyAlignment="1">
      <alignment horizontal="center" vertical="center" wrapText="1"/>
    </xf>
    <xf numFmtId="0" fontId="30" fillId="0" borderId="0" xfId="4" applyFont="1" applyAlignment="1">
      <alignment horizontal="center" vertical="center"/>
    </xf>
    <xf numFmtId="0" fontId="30" fillId="0" borderId="0" xfId="4" applyFont="1" applyAlignment="1">
      <alignment horizontal="left" vertical="center" wrapText="1"/>
    </xf>
    <xf numFmtId="2" fontId="30" fillId="0" borderId="0" xfId="4" applyNumberFormat="1" applyFont="1" applyAlignment="1">
      <alignment horizontal="center" vertical="center"/>
    </xf>
    <xf numFmtId="4" fontId="30" fillId="0" borderId="35" xfId="3" applyNumberFormat="1" applyFont="1" applyBorder="1" applyAlignment="1">
      <alignment horizontal="center" vertical="center" wrapText="1"/>
    </xf>
    <xf numFmtId="0" fontId="22" fillId="0" borderId="0" xfId="4" applyFont="1" applyAlignment="1">
      <alignment horizontal="center" vertical="center"/>
    </xf>
    <xf numFmtId="4" fontId="30" fillId="0" borderId="0" xfId="3" applyNumberFormat="1" applyFont="1" applyAlignment="1">
      <alignment horizontal="center" vertical="center" wrapText="1"/>
    </xf>
    <xf numFmtId="0" fontId="34" fillId="0" borderId="0" xfId="4" applyFont="1" applyAlignment="1">
      <alignment horizontal="left" vertical="center"/>
    </xf>
    <xf numFmtId="0" fontId="27" fillId="0" borderId="0" xfId="0" applyFont="1" applyAlignment="1">
      <alignment horizontal="center"/>
    </xf>
    <xf numFmtId="0" fontId="27" fillId="0" borderId="0" xfId="0" applyFont="1" applyAlignment="1">
      <alignment horizontal="left" vertical="center" wrapText="1"/>
    </xf>
    <xf numFmtId="0" fontId="27" fillId="0" borderId="0" xfId="0" applyFont="1" applyAlignment="1">
      <alignment horizontal="center" vertical="center"/>
    </xf>
    <xf numFmtId="2" fontId="27" fillId="0" borderId="0" xfId="0" applyNumberFormat="1" applyFont="1" applyAlignment="1">
      <alignment horizontal="center" vertical="center"/>
    </xf>
    <xf numFmtId="0" fontId="27" fillId="0" borderId="0" xfId="0" applyFont="1"/>
    <xf numFmtId="0" fontId="27" fillId="0" borderId="0" xfId="0" applyFont="1" applyAlignment="1" applyProtection="1">
      <alignment horizontal="center" vertical="center"/>
      <protection locked="0"/>
    </xf>
    <xf numFmtId="0" fontId="36" fillId="0" borderId="0" xfId="0" applyFont="1" applyProtection="1">
      <protection locked="0"/>
    </xf>
    <xf numFmtId="0" fontId="37" fillId="0" borderId="15" xfId="0" applyFont="1" applyBorder="1" applyAlignment="1" applyProtection="1">
      <alignment horizontal="center" vertical="center"/>
      <protection locked="0"/>
    </xf>
    <xf numFmtId="0" fontId="35" fillId="0" borderId="18" xfId="2" applyFont="1" applyBorder="1" applyAlignment="1" applyProtection="1">
      <alignment horizontal="center" vertical="center" wrapText="1"/>
    </xf>
    <xf numFmtId="0" fontId="36" fillId="0" borderId="0" xfId="0" applyFont="1" applyAlignment="1" applyProtection="1">
      <alignment horizontal="center"/>
      <protection locked="0"/>
    </xf>
    <xf numFmtId="0" fontId="39" fillId="0" borderId="0" xfId="0" applyFont="1" applyProtection="1">
      <protection locked="0"/>
    </xf>
    <xf numFmtId="0" fontId="26" fillId="0" borderId="0" xfId="1" applyNumberFormat="1" applyFont="1" applyAlignment="1" applyProtection="1">
      <alignment horizontal="center" vertical="center" wrapText="1"/>
    </xf>
    <xf numFmtId="0" fontId="31" fillId="0" borderId="8" xfId="0" applyFont="1" applyBorder="1" applyAlignment="1" applyProtection="1">
      <alignment horizontal="center" vertical="center"/>
      <protection locked="0"/>
    </xf>
    <xf numFmtId="4" fontId="22" fillId="3" borderId="19" xfId="3" applyNumberFormat="1" applyFont="1" applyFill="1" applyBorder="1" applyAlignment="1" applyProtection="1">
      <alignment horizontal="center" vertical="center" wrapText="1"/>
      <protection locked="0"/>
    </xf>
    <xf numFmtId="0" fontId="31" fillId="0" borderId="11" xfId="0" applyFont="1" applyBorder="1" applyAlignment="1" applyProtection="1">
      <alignment horizontal="center" vertical="center"/>
      <protection locked="0"/>
    </xf>
    <xf numFmtId="4" fontId="22" fillId="3" borderId="16" xfId="3" applyNumberFormat="1" applyFont="1" applyFill="1" applyBorder="1" applyAlignment="1" applyProtection="1">
      <alignment horizontal="center" vertical="center" wrapText="1"/>
      <protection locked="0"/>
    </xf>
    <xf numFmtId="4" fontId="22" fillId="3" borderId="4" xfId="3" applyNumberFormat="1" applyFont="1" applyFill="1" applyBorder="1" applyAlignment="1" applyProtection="1">
      <alignment horizontal="center" vertical="center" wrapText="1"/>
      <protection locked="0"/>
    </xf>
    <xf numFmtId="0" fontId="31" fillId="0" borderId="12" xfId="0" applyFont="1" applyBorder="1" applyAlignment="1" applyProtection="1">
      <alignment horizontal="center" vertical="center"/>
      <protection locked="0"/>
    </xf>
    <xf numFmtId="0" fontId="22" fillId="6" borderId="5" xfId="0" applyFont="1" applyFill="1" applyBorder="1" applyAlignment="1">
      <alignment horizontal="center" vertical="center"/>
    </xf>
    <xf numFmtId="0" fontId="35" fillId="0" borderId="18" xfId="2" applyNumberFormat="1" applyFont="1" applyBorder="1" applyAlignment="1" applyProtection="1">
      <alignment horizontal="center" vertical="center" wrapText="1"/>
    </xf>
    <xf numFmtId="0" fontId="35" fillId="0" borderId="7" xfId="1" applyFont="1" applyBorder="1" applyAlignment="1" applyProtection="1">
      <alignment horizontal="center" vertical="center" wrapText="1"/>
    </xf>
    <xf numFmtId="0" fontId="22" fillId="0" borderId="6" xfId="0" applyFont="1" applyBorder="1" applyAlignment="1">
      <alignment horizontal="left" vertical="center" wrapText="1"/>
    </xf>
    <xf numFmtId="0" fontId="22" fillId="0" borderId="1" xfId="4" applyFont="1" applyBorder="1" applyAlignment="1">
      <alignment horizontal="center" vertical="center"/>
    </xf>
    <xf numFmtId="4" fontId="23" fillId="3" borderId="1" xfId="3" applyNumberFormat="1" applyFont="1" applyFill="1" applyBorder="1" applyAlignment="1" applyProtection="1">
      <alignment horizontal="center" vertical="center" wrapText="1"/>
      <protection locked="0"/>
    </xf>
    <xf numFmtId="0" fontId="22" fillId="0" borderId="1" xfId="0" applyFont="1" applyBorder="1" applyAlignment="1">
      <alignment horizontal="left" vertical="center"/>
    </xf>
    <xf numFmtId="0" fontId="22" fillId="0" borderId="5" xfId="0" applyFont="1" applyBorder="1" applyAlignment="1">
      <alignment horizontal="left" vertical="center" wrapText="1"/>
    </xf>
    <xf numFmtId="4" fontId="22" fillId="3" borderId="5" xfId="3" applyNumberFormat="1" applyFont="1" applyFill="1" applyBorder="1" applyAlignment="1" applyProtection="1">
      <alignment horizontal="center" vertical="center" wrapText="1"/>
      <protection locked="0"/>
    </xf>
    <xf numFmtId="4" fontId="23" fillId="3" borderId="13" xfId="3" applyNumberFormat="1" applyFont="1" applyFill="1" applyBorder="1" applyAlignment="1" applyProtection="1">
      <alignment horizontal="center" vertical="center" wrapText="1"/>
      <protection locked="0"/>
    </xf>
    <xf numFmtId="0" fontId="40" fillId="0" borderId="17" xfId="0" applyFont="1" applyBorder="1" applyAlignment="1" applyProtection="1">
      <alignment horizontal="center" vertical="center"/>
      <protection locked="0"/>
    </xf>
    <xf numFmtId="0" fontId="40" fillId="0" borderId="12" xfId="0" applyFont="1" applyBorder="1" applyAlignment="1" applyProtection="1">
      <alignment horizontal="center" vertical="center"/>
      <protection locked="0"/>
    </xf>
    <xf numFmtId="49" fontId="22" fillId="6" borderId="6" xfId="4" applyNumberFormat="1" applyFont="1" applyFill="1" applyBorder="1" applyAlignment="1">
      <alignment horizontal="center" vertical="center"/>
    </xf>
    <xf numFmtId="49" fontId="22" fillId="6" borderId="1" xfId="4" applyNumberFormat="1" applyFont="1" applyFill="1" applyBorder="1" applyAlignment="1">
      <alignment horizontal="center" vertical="center"/>
    </xf>
    <xf numFmtId="2" fontId="22" fillId="0" borderId="1" xfId="4" applyNumberFormat="1" applyFont="1" applyBorder="1" applyAlignment="1">
      <alignment horizontal="center" vertical="center"/>
    </xf>
    <xf numFmtId="2" fontId="22" fillId="0" borderId="5" xfId="4" applyNumberFormat="1" applyFont="1" applyBorder="1" applyAlignment="1">
      <alignment horizontal="center" vertical="center"/>
    </xf>
    <xf numFmtId="0" fontId="22" fillId="0" borderId="5" xfId="4" applyFont="1" applyBorder="1" applyAlignment="1">
      <alignment horizontal="center" vertical="center"/>
    </xf>
    <xf numFmtId="0" fontId="31" fillId="0" borderId="20" xfId="0" applyFont="1" applyBorder="1" applyAlignment="1" applyProtection="1">
      <alignment horizontal="center" vertical="center" wrapText="1"/>
      <protection locked="0"/>
    </xf>
    <xf numFmtId="49" fontId="22" fillId="6" borderId="13" xfId="4" applyNumberFormat="1" applyFont="1" applyFill="1" applyBorder="1" applyAlignment="1">
      <alignment horizontal="center" vertical="center"/>
    </xf>
    <xf numFmtId="4" fontId="22" fillId="0" borderId="25" xfId="0" applyNumberFormat="1" applyFont="1" applyBorder="1" applyAlignment="1">
      <alignment horizontal="center" vertical="center" wrapText="1"/>
    </xf>
    <xf numFmtId="0" fontId="15" fillId="0" borderId="12" xfId="0" applyFont="1" applyBorder="1" applyAlignment="1" applyProtection="1">
      <alignment horizontal="center" vertical="center"/>
      <protection locked="0"/>
    </xf>
    <xf numFmtId="0" fontId="4" fillId="0" borderId="13" xfId="2" applyFont="1" applyBorder="1" applyAlignment="1" applyProtection="1">
      <alignment horizontal="center" vertical="center" wrapText="1"/>
    </xf>
    <xf numFmtId="2" fontId="4" fillId="0" borderId="13" xfId="2" applyNumberFormat="1" applyFont="1" applyBorder="1" applyAlignment="1" applyProtection="1">
      <alignment horizontal="center" vertical="center" wrapText="1"/>
    </xf>
    <xf numFmtId="0" fontId="4" fillId="0" borderId="14" xfId="1" applyFont="1" applyBorder="1" applyAlignment="1" applyProtection="1">
      <alignment horizontal="center" vertical="center" wrapText="1"/>
    </xf>
    <xf numFmtId="0" fontId="22" fillId="6" borderId="9" xfId="0" applyFont="1" applyFill="1" applyBorder="1" applyAlignment="1">
      <alignment horizontal="center" vertical="center"/>
    </xf>
    <xf numFmtId="49" fontId="22" fillId="0" borderId="6" xfId="0" applyNumberFormat="1" applyFont="1" applyBorder="1" applyAlignment="1">
      <alignment horizontal="center" vertical="center" wrapText="1"/>
    </xf>
    <xf numFmtId="0" fontId="30" fillId="0" borderId="20" xfId="3" applyFont="1" applyBorder="1" applyAlignment="1">
      <alignment horizontal="center" vertical="center" wrapText="1"/>
    </xf>
    <xf numFmtId="0" fontId="37" fillId="0" borderId="12" xfId="0" applyFont="1" applyBorder="1" applyAlignment="1" applyProtection="1">
      <alignment horizontal="center" vertical="center"/>
      <protection locked="0"/>
    </xf>
    <xf numFmtId="0" fontId="35" fillId="0" borderId="13" xfId="2" applyFont="1" applyBorder="1" applyAlignment="1" applyProtection="1">
      <alignment horizontal="center" vertical="center" wrapText="1"/>
    </xf>
    <xf numFmtId="2" fontId="35" fillId="0" borderId="13" xfId="2" applyNumberFormat="1" applyFont="1" applyBorder="1" applyAlignment="1" applyProtection="1">
      <alignment horizontal="center" vertical="center" wrapText="1"/>
    </xf>
    <xf numFmtId="0" fontId="35" fillId="0" borderId="14" xfId="1" applyFont="1" applyBorder="1" applyAlignment="1" applyProtection="1">
      <alignment horizontal="center" vertical="center" wrapText="1"/>
    </xf>
    <xf numFmtId="165" fontId="22" fillId="0" borderId="9" xfId="0" applyNumberFormat="1" applyFont="1" applyBorder="1" applyAlignment="1">
      <alignment horizontal="center" vertical="center" wrapText="1"/>
    </xf>
    <xf numFmtId="0" fontId="22" fillId="0" borderId="5" xfId="0" applyFont="1" applyBorder="1" applyAlignment="1">
      <alignment horizontal="center" vertical="center"/>
    </xf>
    <xf numFmtId="49" fontId="22" fillId="6" borderId="5" xfId="0" applyNumberFormat="1" applyFont="1" applyFill="1" applyBorder="1" applyAlignment="1">
      <alignment horizontal="left" vertical="center" wrapText="1"/>
    </xf>
    <xf numFmtId="4" fontId="22" fillId="0" borderId="37" xfId="0" applyNumberFormat="1" applyFont="1" applyBorder="1" applyAlignment="1">
      <alignment horizontal="center" vertical="center" wrapText="1"/>
    </xf>
    <xf numFmtId="49" fontId="22" fillId="0" borderId="9" xfId="0" applyNumberFormat="1" applyFont="1" applyBorder="1" applyAlignment="1">
      <alignment horizontal="center" vertical="center"/>
    </xf>
    <xf numFmtId="164" fontId="22" fillId="3" borderId="9" xfId="0" applyNumberFormat="1" applyFont="1" applyFill="1" applyBorder="1" applyAlignment="1" applyProtection="1">
      <alignment horizontal="center" vertical="center"/>
      <protection locked="0"/>
    </xf>
    <xf numFmtId="4" fontId="22" fillId="3" borderId="5" xfId="4" applyNumberFormat="1" applyFont="1" applyFill="1" applyBorder="1" applyAlignment="1" applyProtection="1">
      <alignment horizontal="center" vertical="center" wrapText="1"/>
      <protection locked="0"/>
    </xf>
    <xf numFmtId="49" fontId="22" fillId="0" borderId="34" xfId="4" applyNumberFormat="1" applyFont="1" applyBorder="1" applyAlignment="1">
      <alignment horizontal="center" vertical="center"/>
    </xf>
    <xf numFmtId="49" fontId="22" fillId="0" borderId="23" xfId="4" applyNumberFormat="1" applyFont="1" applyBorder="1" applyAlignment="1">
      <alignment horizontal="center" vertical="center"/>
    </xf>
    <xf numFmtId="0" fontId="22" fillId="0" borderId="23" xfId="0" applyFont="1" applyBorder="1" applyAlignment="1">
      <alignment horizontal="left" vertical="center" wrapText="1"/>
    </xf>
    <xf numFmtId="0" fontId="22" fillId="0" borderId="23" xfId="0" applyFont="1" applyBorder="1" applyAlignment="1">
      <alignment horizontal="center" vertical="center"/>
    </xf>
    <xf numFmtId="0" fontId="22" fillId="0" borderId="23" xfId="4" applyFont="1" applyBorder="1" applyAlignment="1">
      <alignment horizontal="center" vertical="center"/>
    </xf>
    <xf numFmtId="4" fontId="22" fillId="3" borderId="23" xfId="4" applyNumberFormat="1" applyFont="1" applyFill="1" applyBorder="1" applyAlignment="1" applyProtection="1">
      <alignment horizontal="center" vertical="center" wrapText="1"/>
      <protection locked="0"/>
    </xf>
    <xf numFmtId="0" fontId="22" fillId="6" borderId="9" xfId="0" applyFont="1" applyFill="1" applyBorder="1" applyAlignment="1">
      <alignment horizontal="left" vertical="center" wrapText="1"/>
    </xf>
    <xf numFmtId="0" fontId="39" fillId="0" borderId="0" xfId="0" applyFont="1" applyAlignment="1" applyProtection="1">
      <alignment horizontal="center" vertical="center"/>
      <protection locked="0"/>
    </xf>
    <xf numFmtId="0" fontId="36" fillId="0" borderId="0" xfId="0" applyFont="1" applyAlignment="1" applyProtection="1">
      <alignment horizontal="center" vertical="center"/>
      <protection locked="0"/>
    </xf>
    <xf numFmtId="0" fontId="29" fillId="0" borderId="21" xfId="0" applyFont="1" applyBorder="1" applyAlignment="1" applyProtection="1">
      <alignment horizontal="center" vertical="center" wrapText="1"/>
      <protection locked="0"/>
    </xf>
    <xf numFmtId="0" fontId="27" fillId="0" borderId="9" xfId="0" applyFont="1" applyBorder="1" applyAlignment="1">
      <alignment horizontal="center" vertical="center" wrapText="1"/>
    </xf>
    <xf numFmtId="0" fontId="28" fillId="0" borderId="1" xfId="0" applyFont="1" applyBorder="1" applyAlignment="1">
      <alignment horizontal="center" vertical="center" wrapText="1"/>
    </xf>
    <xf numFmtId="0" fontId="27" fillId="0" borderId="13" xfId="0" applyFont="1" applyBorder="1" applyAlignment="1">
      <alignment horizontal="center" vertical="center" wrapText="1"/>
    </xf>
    <xf numFmtId="4" fontId="22" fillId="3" borderId="26" xfId="3" applyNumberFormat="1" applyFont="1" applyFill="1" applyBorder="1" applyAlignment="1" applyProtection="1">
      <alignment horizontal="center" vertical="center" wrapText="1"/>
      <protection locked="0"/>
    </xf>
    <xf numFmtId="49" fontId="11" fillId="0" borderId="15" xfId="0" applyNumberFormat="1" applyFont="1" applyBorder="1" applyAlignment="1">
      <alignment horizontal="center" vertical="center" wrapText="1"/>
    </xf>
    <xf numFmtId="0" fontId="8" fillId="0" borderId="18" xfId="0" applyFont="1" applyBorder="1" applyAlignment="1">
      <alignment horizontal="center" vertical="center"/>
    </xf>
    <xf numFmtId="0" fontId="8" fillId="0" borderId="18" xfId="0" applyFont="1" applyBorder="1" applyAlignment="1">
      <alignment horizontal="left" vertical="center" wrapText="1"/>
    </xf>
    <xf numFmtId="0" fontId="8" fillId="0" borderId="18" xfId="4" applyFont="1" applyBorder="1" applyAlignment="1">
      <alignment horizontal="center" vertical="center"/>
    </xf>
    <xf numFmtId="0" fontId="31" fillId="0" borderId="17" xfId="0" applyFont="1" applyBorder="1" applyAlignment="1" applyProtection="1">
      <alignment horizontal="center" vertical="center"/>
      <protection locked="0"/>
    </xf>
    <xf numFmtId="0" fontId="31" fillId="0" borderId="20" xfId="0" applyFont="1" applyBorder="1" applyAlignment="1" applyProtection="1">
      <alignment horizontal="center" vertical="center"/>
      <protection locked="0"/>
    </xf>
    <xf numFmtId="4" fontId="22" fillId="3" borderId="18" xfId="3" applyNumberFormat="1" applyFont="1" applyFill="1" applyBorder="1" applyAlignment="1" applyProtection="1">
      <alignment horizontal="center" vertical="center" wrapText="1"/>
      <protection locked="0"/>
    </xf>
    <xf numFmtId="0" fontId="29" fillId="0" borderId="15" xfId="0" applyFont="1" applyBorder="1" applyAlignment="1" applyProtection="1">
      <alignment horizontal="center" vertical="center" wrapText="1"/>
      <protection locked="0"/>
    </xf>
    <xf numFmtId="0" fontId="40" fillId="0" borderId="8" xfId="0" applyFont="1" applyBorder="1" applyAlignment="1" applyProtection="1">
      <alignment horizontal="center" vertical="center"/>
      <protection locked="0"/>
    </xf>
    <xf numFmtId="0" fontId="40" fillId="0" borderId="11" xfId="0" applyFont="1" applyBorder="1" applyAlignment="1" applyProtection="1">
      <alignment horizontal="center" vertical="center"/>
      <protection locked="0"/>
    </xf>
    <xf numFmtId="0" fontId="37" fillId="0" borderId="5" xfId="0" applyFont="1" applyBorder="1" applyAlignment="1" applyProtection="1">
      <alignment horizontal="center" vertical="center"/>
      <protection locked="0"/>
    </xf>
    <xf numFmtId="0" fontId="35" fillId="0" borderId="5" xfId="2" applyFont="1" applyBorder="1" applyAlignment="1" applyProtection="1">
      <alignment horizontal="center" vertical="center" wrapText="1"/>
    </xf>
    <xf numFmtId="2" fontId="35" fillId="0" borderId="5" xfId="2" applyNumberFormat="1" applyFont="1" applyBorder="1" applyAlignment="1" applyProtection="1">
      <alignment horizontal="center" vertical="center" wrapText="1"/>
    </xf>
    <xf numFmtId="0" fontId="21" fillId="0" borderId="5" xfId="1" applyFont="1" applyBorder="1" applyAlignment="1" applyProtection="1">
      <alignment horizontal="center" vertical="center" wrapText="1"/>
    </xf>
    <xf numFmtId="0" fontId="35" fillId="0" borderId="5" xfId="1" applyFont="1" applyBorder="1" applyAlignment="1" applyProtection="1">
      <alignment horizontal="center" vertical="center" wrapText="1"/>
    </xf>
    <xf numFmtId="0" fontId="26" fillId="0" borderId="0" xfId="1" applyFont="1" applyBorder="1" applyAlignment="1" applyProtection="1">
      <alignment horizontal="center" vertical="center" wrapText="1"/>
    </xf>
    <xf numFmtId="0" fontId="26" fillId="0" borderId="0" xfId="1" applyFont="1" applyBorder="1" applyAlignment="1" applyProtection="1">
      <alignment horizontal="left" vertical="center" wrapText="1"/>
    </xf>
    <xf numFmtId="2" fontId="26" fillId="0" borderId="0" xfId="1" applyNumberFormat="1" applyFont="1" applyBorder="1" applyAlignment="1" applyProtection="1">
      <alignment horizontal="center" vertical="center" wrapText="1"/>
    </xf>
    <xf numFmtId="0" fontId="28" fillId="0" borderId="0" xfId="1" applyFont="1" applyBorder="1" applyAlignment="1" applyProtection="1">
      <alignment horizontal="center" vertical="center" wrapText="1"/>
    </xf>
    <xf numFmtId="49" fontId="8" fillId="0" borderId="5" xfId="0" applyNumberFormat="1" applyFont="1" applyBorder="1" applyAlignment="1">
      <alignment horizontal="center" vertical="center" wrapText="1"/>
    </xf>
    <xf numFmtId="0" fontId="8" fillId="0" borderId="5" xfId="4" applyFont="1" applyBorder="1" applyAlignment="1">
      <alignment horizontal="left" vertical="center" wrapText="1"/>
    </xf>
    <xf numFmtId="4" fontId="8" fillId="0" borderId="37" xfId="0" applyNumberFormat="1" applyFont="1" applyBorder="1" applyAlignment="1">
      <alignment horizontal="center" vertical="center" wrapText="1"/>
    </xf>
    <xf numFmtId="49" fontId="8" fillId="0" borderId="9" xfId="4" applyNumberFormat="1" applyFont="1" applyBorder="1" applyAlignment="1">
      <alignment horizontal="center" vertical="center"/>
    </xf>
    <xf numFmtId="0" fontId="8" fillId="0" borderId="9" xfId="4" applyFont="1" applyBorder="1" applyAlignment="1">
      <alignment horizontal="center" vertical="center"/>
    </xf>
    <xf numFmtId="4" fontId="8" fillId="3" borderId="9" xfId="3" applyNumberFormat="1" applyFont="1" applyFill="1" applyBorder="1" applyAlignment="1" applyProtection="1">
      <alignment horizontal="center" vertical="center" wrapText="1"/>
      <protection locked="0"/>
    </xf>
    <xf numFmtId="4" fontId="8" fillId="0" borderId="10" xfId="0" applyNumberFormat="1" applyFont="1" applyBorder="1" applyAlignment="1">
      <alignment horizontal="center" vertical="center" wrapText="1"/>
    </xf>
    <xf numFmtId="4" fontId="8" fillId="0" borderId="25" xfId="0" applyNumberFormat="1" applyFont="1" applyBorder="1" applyAlignment="1">
      <alignment horizontal="center" vertical="center" wrapText="1"/>
    </xf>
    <xf numFmtId="0" fontId="2" fillId="0" borderId="13" xfId="1" applyFont="1" applyBorder="1" applyAlignment="1" applyProtection="1">
      <alignment horizontal="center" vertical="center" wrapText="1"/>
    </xf>
    <xf numFmtId="0" fontId="8" fillId="0" borderId="9" xfId="0" applyFont="1" applyBorder="1" applyAlignment="1">
      <alignment horizontal="left" vertical="center" wrapText="1"/>
    </xf>
    <xf numFmtId="49" fontId="8" fillId="0" borderId="23" xfId="4" applyNumberFormat="1" applyFont="1" applyBorder="1" applyAlignment="1">
      <alignment horizontal="center" vertical="center"/>
    </xf>
    <xf numFmtId="49" fontId="8" fillId="0" borderId="34" xfId="4" applyNumberFormat="1" applyFont="1" applyBorder="1" applyAlignment="1">
      <alignment horizontal="center" vertical="center"/>
    </xf>
    <xf numFmtId="0" fontId="8" fillId="0" borderId="34" xfId="0" applyFont="1" applyBorder="1" applyAlignment="1">
      <alignment horizontal="left" vertical="center" wrapText="1"/>
    </xf>
    <xf numFmtId="0" fontId="8" fillId="0" borderId="34" xfId="0" applyFont="1" applyBorder="1" applyAlignment="1">
      <alignment horizontal="center" vertical="center"/>
    </xf>
    <xf numFmtId="0" fontId="8" fillId="0" borderId="5" xfId="7" applyFont="1" applyBorder="1" applyAlignment="1">
      <alignment horizontal="left" vertical="center" wrapText="1"/>
    </xf>
    <xf numFmtId="0" fontId="8" fillId="0" borderId="5" xfId="7" applyFont="1" applyBorder="1" applyAlignment="1">
      <alignment horizontal="center" vertical="center"/>
    </xf>
    <xf numFmtId="49" fontId="8" fillId="0" borderId="9" xfId="0" applyNumberFormat="1" applyFont="1" applyBorder="1" applyAlignment="1">
      <alignment horizontal="center" vertical="center"/>
    </xf>
    <xf numFmtId="0" fontId="8" fillId="0" borderId="0" xfId="0" applyFont="1" applyAlignment="1" applyProtection="1">
      <alignment horizontal="center" vertical="center"/>
      <protection locked="0"/>
    </xf>
    <xf numFmtId="0" fontId="8" fillId="0" borderId="0" xfId="0" applyFont="1" applyProtection="1">
      <protection locked="0"/>
    </xf>
    <xf numFmtId="0" fontId="9" fillId="0" borderId="0" xfId="1" applyFont="1" applyAlignment="1" applyProtection="1">
      <alignment horizontal="center" vertical="center" wrapText="1"/>
    </xf>
    <xf numFmtId="0" fontId="9" fillId="0" borderId="0" xfId="1" applyFont="1" applyAlignment="1" applyProtection="1">
      <alignment horizontal="left" vertical="center" wrapText="1"/>
    </xf>
    <xf numFmtId="2" fontId="9" fillId="0" borderId="0" xfId="1" applyNumberFormat="1" applyFont="1" applyAlignment="1" applyProtection="1">
      <alignment horizontal="center" vertical="center" wrapText="1"/>
    </xf>
    <xf numFmtId="0" fontId="8" fillId="0" borderId="0" xfId="1" applyFont="1" applyAlignment="1" applyProtection="1">
      <alignment horizontal="center" vertical="center" wrapText="1"/>
    </xf>
    <xf numFmtId="0" fontId="3" fillId="0" borderId="0" xfId="0" applyFont="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13" xfId="2" applyFont="1" applyBorder="1" applyAlignment="1" applyProtection="1">
      <alignment horizontal="center" vertical="center" wrapText="1"/>
    </xf>
    <xf numFmtId="2" fontId="2" fillId="0" borderId="13" xfId="2" applyNumberFormat="1" applyFont="1" applyBorder="1" applyAlignment="1" applyProtection="1">
      <alignment horizontal="center" vertical="center" wrapText="1"/>
    </xf>
    <xf numFmtId="0" fontId="2" fillId="0" borderId="14" xfId="1" applyFont="1" applyBorder="1" applyAlignment="1" applyProtection="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0" fontId="11" fillId="0" borderId="29" xfId="0" applyFont="1" applyBorder="1" applyAlignment="1" applyProtection="1">
      <alignment horizontal="center" vertical="center"/>
      <protection locked="0"/>
    </xf>
    <xf numFmtId="0" fontId="9" fillId="0" borderId="21" xfId="0" applyFont="1" applyBorder="1" applyAlignment="1" applyProtection="1">
      <alignment horizontal="center" vertical="center" wrapText="1"/>
      <protection locked="0"/>
    </xf>
    <xf numFmtId="4" fontId="9" fillId="0" borderId="7" xfId="0" applyNumberFormat="1" applyFont="1" applyBorder="1" applyAlignment="1" applyProtection="1">
      <alignment horizontal="center" vertical="center"/>
      <protection locked="0"/>
    </xf>
    <xf numFmtId="0" fontId="11" fillId="0" borderId="22"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1" fillId="0" borderId="11" xfId="0" applyFont="1" applyBorder="1" applyAlignment="1" applyProtection="1">
      <alignment horizontal="center" vertical="center" wrapText="1"/>
      <protection locked="0"/>
    </xf>
    <xf numFmtId="0" fontId="11" fillId="0" borderId="12" xfId="0"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0" fontId="8" fillId="5" borderId="1" xfId="0" applyFont="1" applyFill="1" applyBorder="1" applyAlignment="1">
      <alignment horizontal="left" vertical="center" wrapText="1"/>
    </xf>
    <xf numFmtId="0" fontId="8" fillId="5" borderId="1" xfId="0" applyFont="1" applyFill="1" applyBorder="1" applyAlignment="1">
      <alignment horizontal="center" vertical="center" wrapText="1"/>
    </xf>
    <xf numFmtId="0" fontId="8" fillId="5" borderId="5" xfId="0" applyFont="1" applyFill="1" applyBorder="1" applyAlignment="1">
      <alignment horizontal="left" vertical="center" wrapText="1"/>
    </xf>
    <xf numFmtId="0" fontId="11" fillId="0" borderId="36" xfId="0" applyFont="1" applyBorder="1" applyAlignment="1" applyProtection="1">
      <alignment horizontal="center" vertical="center" wrapText="1"/>
      <protection locked="0"/>
    </xf>
    <xf numFmtId="0" fontId="11" fillId="0" borderId="8"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4" fontId="9" fillId="0" borderId="0" xfId="0" applyNumberFormat="1" applyFont="1" applyAlignment="1" applyProtection="1">
      <alignment horizontal="center" vertical="center"/>
      <protection locked="0"/>
    </xf>
    <xf numFmtId="0" fontId="42" fillId="0" borderId="9" xfId="0" applyFont="1" applyBorder="1" applyAlignment="1">
      <alignment vertical="center" wrapText="1"/>
    </xf>
    <xf numFmtId="0" fontId="42" fillId="0" borderId="13" xfId="0" applyFont="1" applyBorder="1" applyAlignment="1">
      <alignment horizontal="left" vertical="center" wrapText="1"/>
    </xf>
    <xf numFmtId="0" fontId="9" fillId="0" borderId="20" xfId="3" applyFont="1" applyBorder="1" applyAlignment="1">
      <alignment horizontal="center" vertical="center" wrapText="1"/>
    </xf>
    <xf numFmtId="0" fontId="9" fillId="0" borderId="0" xfId="4" applyFont="1" applyAlignment="1">
      <alignment horizontal="left" vertical="center"/>
    </xf>
    <xf numFmtId="0" fontId="8" fillId="0" borderId="0" xfId="0" applyFont="1" applyAlignment="1">
      <alignment horizontal="center"/>
    </xf>
    <xf numFmtId="0" fontId="8" fillId="0" borderId="0" xfId="0" applyFont="1" applyAlignment="1">
      <alignment horizontal="center" vertical="center"/>
    </xf>
    <xf numFmtId="2" fontId="8" fillId="0" borderId="0" xfId="0" applyNumberFormat="1" applyFont="1" applyAlignment="1">
      <alignment horizontal="center" vertical="center"/>
    </xf>
    <xf numFmtId="0" fontId="44" fillId="0" borderId="0" xfId="0" applyFont="1" applyAlignment="1" applyProtection="1">
      <alignment horizontal="center" vertical="center"/>
      <protection locked="0"/>
    </xf>
    <xf numFmtId="0" fontId="44" fillId="0" borderId="0" xfId="0" applyFont="1" applyProtection="1">
      <protection locked="0"/>
    </xf>
    <xf numFmtId="0" fontId="22" fillId="0" borderId="0" xfId="0" applyFont="1" applyProtection="1">
      <protection locked="0"/>
    </xf>
    <xf numFmtId="0" fontId="30" fillId="0" borderId="0" xfId="1" applyFont="1" applyAlignment="1" applyProtection="1">
      <alignment horizontal="center" vertical="center" wrapText="1"/>
    </xf>
    <xf numFmtId="0" fontId="30" fillId="0" borderId="0" xfId="1" applyFont="1" applyAlignment="1" applyProtection="1">
      <alignment horizontal="left" vertical="center" wrapText="1"/>
    </xf>
    <xf numFmtId="2" fontId="30" fillId="0" borderId="0" xfId="1" applyNumberFormat="1" applyFont="1" applyAlignment="1" applyProtection="1">
      <alignment horizontal="center" vertical="center" wrapText="1"/>
    </xf>
    <xf numFmtId="0" fontId="22" fillId="0" borderId="0" xfId="1" applyFont="1" applyAlignment="1" applyProtection="1">
      <alignment horizontal="center" vertical="center" wrapText="1"/>
    </xf>
    <xf numFmtId="0" fontId="22" fillId="0" borderId="0" xfId="0" applyFont="1" applyAlignment="1" applyProtection="1">
      <alignment horizontal="center" vertical="center"/>
      <protection locked="0"/>
    </xf>
    <xf numFmtId="0" fontId="45" fillId="0" borderId="0" xfId="0" applyFont="1" applyAlignment="1" applyProtection="1">
      <alignment horizontal="center" vertical="center"/>
      <protection locked="0"/>
    </xf>
    <xf numFmtId="0" fontId="45" fillId="0" borderId="0" xfId="0" applyFont="1" applyProtection="1">
      <protection locked="0"/>
    </xf>
    <xf numFmtId="0" fontId="21" fillId="0" borderId="12" xfId="0" applyFont="1" applyBorder="1" applyAlignment="1" applyProtection="1">
      <alignment horizontal="center" vertical="center"/>
      <protection locked="0"/>
    </xf>
    <xf numFmtId="0" fontId="21" fillId="0" borderId="13" xfId="2" applyFont="1" applyBorder="1" applyAlignment="1" applyProtection="1">
      <alignment horizontal="center" vertical="center" wrapText="1"/>
    </xf>
    <xf numFmtId="2" fontId="21" fillId="0" borderId="13" xfId="2" applyNumberFormat="1" applyFont="1" applyBorder="1" applyAlignment="1" applyProtection="1">
      <alignment horizontal="center" vertical="center" wrapText="1"/>
    </xf>
    <xf numFmtId="0" fontId="21" fillId="0" borderId="14" xfId="1" applyFont="1" applyBorder="1" applyAlignment="1" applyProtection="1">
      <alignment horizontal="center" vertical="center" wrapText="1"/>
    </xf>
    <xf numFmtId="0" fontId="45" fillId="0" borderId="0" xfId="0" applyFont="1" applyAlignment="1" applyProtection="1">
      <alignment horizontal="center"/>
      <protection locked="0"/>
    </xf>
    <xf numFmtId="0" fontId="40" fillId="0" borderId="36" xfId="0" applyFont="1" applyBorder="1" applyAlignment="1" applyProtection="1">
      <alignment horizontal="center" vertical="center"/>
      <protection locked="0"/>
    </xf>
    <xf numFmtId="0" fontId="30" fillId="0" borderId="21" xfId="0" applyFont="1" applyBorder="1" applyAlignment="1" applyProtection="1">
      <alignment horizontal="center" vertical="center" wrapText="1"/>
      <protection locked="0"/>
    </xf>
    <xf numFmtId="4" fontId="30" fillId="0" borderId="7" xfId="0" applyNumberFormat="1" applyFont="1" applyBorder="1" applyAlignment="1" applyProtection="1">
      <alignment horizontal="center" vertical="center"/>
      <protection locked="0"/>
    </xf>
    <xf numFmtId="0" fontId="40" fillId="0" borderId="22" xfId="0" applyFont="1" applyBorder="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0" fontId="22" fillId="0" borderId="0" xfId="0" applyFont="1" applyAlignment="1" applyProtection="1">
      <alignment wrapText="1"/>
      <protection locked="0"/>
    </xf>
    <xf numFmtId="0" fontId="40" fillId="0" borderId="11" xfId="0" applyFont="1" applyBorder="1" applyAlignment="1" applyProtection="1">
      <alignment horizontal="center" vertical="center" wrapText="1"/>
      <protection locked="0"/>
    </xf>
    <xf numFmtId="0" fontId="40" fillId="0" borderId="12" xfId="0" applyFont="1" applyBorder="1" applyAlignment="1" applyProtection="1">
      <alignment horizontal="center" vertical="center" wrapText="1"/>
      <protection locked="0"/>
    </xf>
    <xf numFmtId="0" fontId="40" fillId="0" borderId="8" xfId="0" applyFont="1" applyBorder="1" applyAlignment="1" applyProtection="1">
      <alignment horizontal="center" vertical="center" wrapText="1"/>
      <protection locked="0"/>
    </xf>
    <xf numFmtId="0" fontId="40" fillId="0" borderId="17" xfId="0" applyFont="1" applyBorder="1" applyAlignment="1" applyProtection="1">
      <alignment horizontal="center" vertical="center" wrapText="1"/>
      <protection locked="0"/>
    </xf>
    <xf numFmtId="0" fontId="40" fillId="6" borderId="17" xfId="0" applyFont="1" applyFill="1" applyBorder="1" applyAlignment="1" applyProtection="1">
      <alignment horizontal="center" vertical="center" wrapText="1"/>
      <protection locked="0"/>
    </xf>
    <xf numFmtId="0" fontId="40" fillId="6" borderId="36" xfId="0" applyFont="1" applyFill="1" applyBorder="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4" fontId="30" fillId="0" borderId="0" xfId="0" applyNumberFormat="1" applyFont="1" applyAlignment="1" applyProtection="1">
      <alignment horizontal="center" vertical="center"/>
      <protection locked="0"/>
    </xf>
    <xf numFmtId="0" fontId="40" fillId="0" borderId="20" xfId="0" applyFont="1" applyBorder="1" applyAlignment="1" applyProtection="1">
      <alignment horizontal="center" vertical="center" wrapText="1"/>
      <protection locked="0"/>
    </xf>
    <xf numFmtId="0" fontId="30" fillId="0" borderId="0" xfId="4" applyFont="1" applyAlignment="1">
      <alignment horizontal="left" vertical="center"/>
    </xf>
    <xf numFmtId="0" fontId="22" fillId="0" borderId="0" xfId="0" applyFont="1" applyAlignment="1">
      <alignment horizontal="center"/>
    </xf>
    <xf numFmtId="0" fontId="22" fillId="0" borderId="0" xfId="0" applyFont="1" applyAlignment="1">
      <alignment horizontal="left" vertical="center" wrapText="1"/>
    </xf>
    <xf numFmtId="0" fontId="22" fillId="0" borderId="0" xfId="0" applyFont="1" applyAlignment="1">
      <alignment horizontal="center" vertical="center"/>
    </xf>
    <xf numFmtId="2" fontId="22" fillId="0" borderId="0" xfId="0" applyNumberFormat="1" applyFont="1" applyAlignment="1">
      <alignment horizontal="center" vertical="center"/>
    </xf>
    <xf numFmtId="0" fontId="22" fillId="0" borderId="0" xfId="0" applyFont="1"/>
    <xf numFmtId="49" fontId="8" fillId="7" borderId="6" xfId="0" applyNumberFormat="1" applyFont="1" applyFill="1" applyBorder="1" applyAlignment="1">
      <alignment horizontal="center" vertical="center"/>
    </xf>
    <xf numFmtId="0" fontId="8" fillId="7" borderId="6" xfId="0" applyFont="1" applyFill="1" applyBorder="1" applyAlignment="1">
      <alignment horizontal="left" vertical="center" wrapText="1"/>
    </xf>
    <xf numFmtId="0" fontId="8" fillId="7" borderId="6" xfId="4" applyFont="1" applyFill="1" applyBorder="1" applyAlignment="1">
      <alignment horizontal="center" vertical="center"/>
    </xf>
    <xf numFmtId="0" fontId="24" fillId="7" borderId="6" xfId="0" applyFont="1" applyFill="1" applyBorder="1" applyAlignment="1">
      <alignment horizontal="center" vertical="center"/>
    </xf>
    <xf numFmtId="49" fontId="8" fillId="7" borderId="1" xfId="0" applyNumberFormat="1" applyFont="1" applyFill="1" applyBorder="1" applyAlignment="1">
      <alignment horizontal="center" vertical="center"/>
    </xf>
    <xf numFmtId="0" fontId="8" fillId="7" borderId="1" xfId="0" applyFont="1" applyFill="1" applyBorder="1" applyAlignment="1">
      <alignment horizontal="left" vertical="center" wrapText="1"/>
    </xf>
    <xf numFmtId="0" fontId="8" fillId="7" borderId="1" xfId="4" applyFont="1" applyFill="1" applyBorder="1" applyAlignment="1">
      <alignment horizontal="center" vertical="center"/>
    </xf>
    <xf numFmtId="0" fontId="2" fillId="4" borderId="28" xfId="1" applyFont="1" applyFill="1" applyBorder="1" applyAlignment="1" applyProtection="1">
      <alignment horizontal="center" vertical="center"/>
    </xf>
    <xf numFmtId="0" fontId="2" fillId="4" borderId="34" xfId="1" applyFont="1" applyFill="1" applyBorder="1" applyAlignment="1" applyProtection="1">
      <alignment horizontal="center" vertical="center"/>
    </xf>
    <xf numFmtId="0" fontId="2" fillId="4" borderId="24" xfId="1" applyFont="1" applyFill="1" applyBorder="1" applyAlignment="1" applyProtection="1">
      <alignment horizontal="center" vertical="center"/>
    </xf>
    <xf numFmtId="0" fontId="41" fillId="2" borderId="0" xfId="1" applyFont="1" applyFill="1" applyBorder="1" applyAlignment="1" applyProtection="1">
      <alignment horizontal="center" vertical="center"/>
    </xf>
    <xf numFmtId="0" fontId="25" fillId="0" borderId="33" xfId="0" applyFont="1" applyBorder="1" applyAlignment="1" applyProtection="1">
      <alignment horizontal="center" vertical="center" wrapText="1"/>
      <protection locked="0"/>
    </xf>
    <xf numFmtId="0" fontId="25" fillId="0" borderId="31" xfId="0" applyFont="1" applyBorder="1" applyAlignment="1" applyProtection="1">
      <alignment horizontal="center" vertical="center" wrapText="1"/>
      <protection locked="0"/>
    </xf>
    <xf numFmtId="0" fontId="25" fillId="0" borderId="32" xfId="0" applyFont="1" applyBorder="1" applyAlignment="1" applyProtection="1">
      <alignment horizontal="center" vertical="center" wrapText="1"/>
      <protection locked="0"/>
    </xf>
    <xf numFmtId="0" fontId="43" fillId="2" borderId="0" xfId="1" applyFont="1" applyFill="1" applyBorder="1" applyAlignment="1" applyProtection="1">
      <alignment horizontal="center" vertical="center"/>
    </xf>
    <xf numFmtId="0" fontId="21" fillId="4" borderId="28" xfId="1" applyFont="1" applyFill="1" applyBorder="1" applyAlignment="1" applyProtection="1">
      <alignment horizontal="center" vertical="center"/>
    </xf>
    <xf numFmtId="0" fontId="21" fillId="4" borderId="34" xfId="1" applyFont="1" applyFill="1" applyBorder="1" applyAlignment="1" applyProtection="1">
      <alignment horizontal="center" vertical="center"/>
    </xf>
    <xf numFmtId="0" fontId="21" fillId="4" borderId="24" xfId="1" applyFont="1" applyFill="1" applyBorder="1" applyAlignment="1" applyProtection="1">
      <alignment horizontal="center" vertical="center"/>
    </xf>
    <xf numFmtId="0" fontId="33" fillId="0" borderId="33" xfId="0" applyFont="1" applyBorder="1" applyAlignment="1" applyProtection="1">
      <alignment horizontal="center" vertical="center" wrapText="1"/>
      <protection locked="0"/>
    </xf>
    <xf numFmtId="0" fontId="33" fillId="0" borderId="31" xfId="0" applyFont="1" applyBorder="1" applyAlignment="1" applyProtection="1">
      <alignment horizontal="center" vertical="center" wrapText="1"/>
      <protection locked="0"/>
    </xf>
    <xf numFmtId="0" fontId="33" fillId="0" borderId="32" xfId="0" applyFont="1" applyBorder="1" applyAlignment="1" applyProtection="1">
      <alignment horizontal="center" vertical="center" wrapText="1"/>
      <protection locked="0"/>
    </xf>
    <xf numFmtId="0" fontId="38" fillId="2" borderId="0" xfId="1" applyFont="1" applyFill="1" applyBorder="1" applyAlignment="1" applyProtection="1">
      <alignment horizontal="center" vertical="center"/>
    </xf>
    <xf numFmtId="0" fontId="35" fillId="4" borderId="15" xfId="1" applyFont="1" applyFill="1" applyBorder="1" applyAlignment="1" applyProtection="1">
      <alignment horizontal="center" vertical="center"/>
    </xf>
    <xf numFmtId="0" fontId="35" fillId="4" borderId="18" xfId="1" applyFont="1" applyFill="1" applyBorder="1" applyAlignment="1" applyProtection="1">
      <alignment horizontal="center" vertical="center"/>
    </xf>
    <xf numFmtId="0" fontId="35" fillId="4" borderId="7" xfId="1" applyFont="1" applyFill="1" applyBorder="1" applyAlignment="1" applyProtection="1">
      <alignment horizontal="center" vertical="center"/>
    </xf>
    <xf numFmtId="0" fontId="35" fillId="4" borderId="28" xfId="1" applyFont="1" applyFill="1" applyBorder="1" applyAlignment="1" applyProtection="1">
      <alignment horizontal="center" vertical="center"/>
    </xf>
    <xf numFmtId="0" fontId="35" fillId="4" borderId="34" xfId="1" applyFont="1" applyFill="1" applyBorder="1" applyAlignment="1" applyProtection="1">
      <alignment horizontal="center" vertical="center"/>
    </xf>
    <xf numFmtId="0" fontId="35" fillId="4" borderId="24" xfId="1" applyFont="1" applyFill="1" applyBorder="1" applyAlignment="1" applyProtection="1">
      <alignment horizontal="center" vertical="center"/>
    </xf>
    <xf numFmtId="0" fontId="14" fillId="2" borderId="0" xfId="1" applyFont="1" applyFill="1" applyBorder="1" applyAlignment="1" applyProtection="1">
      <alignment horizontal="center" vertical="center"/>
    </xf>
    <xf numFmtId="0" fontId="4" fillId="4" borderId="28" xfId="1" applyFont="1" applyFill="1" applyBorder="1" applyAlignment="1" applyProtection="1">
      <alignment horizontal="center" vertical="center"/>
    </xf>
    <xf numFmtId="0" fontId="4" fillId="4" borderId="34" xfId="1" applyFont="1" applyFill="1" applyBorder="1" applyAlignment="1" applyProtection="1">
      <alignment horizontal="center" vertical="center"/>
    </xf>
    <xf numFmtId="0" fontId="4" fillId="4" borderId="24" xfId="1" applyFont="1" applyFill="1" applyBorder="1" applyAlignment="1" applyProtection="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9" fillId="4" borderId="2" xfId="0" applyFont="1" applyFill="1" applyBorder="1" applyAlignment="1">
      <alignment horizontal="center" vertical="center"/>
    </xf>
    <xf numFmtId="0" fontId="9" fillId="4" borderId="3" xfId="0" applyFont="1" applyFill="1" applyBorder="1" applyAlignment="1">
      <alignment horizontal="center" vertical="center"/>
    </xf>
    <xf numFmtId="0" fontId="9" fillId="4" borderId="4" xfId="0" applyFont="1" applyFill="1" applyBorder="1" applyAlignment="1">
      <alignment horizontal="center" vertical="center"/>
    </xf>
    <xf numFmtId="0" fontId="18" fillId="0" borderId="0" xfId="0" applyFont="1" applyAlignment="1">
      <alignment horizontal="left" vertical="center" wrapText="1"/>
    </xf>
    <xf numFmtId="0" fontId="5"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justify" vertical="center"/>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185"/>
  <sheetViews>
    <sheetView topLeftCell="A41" zoomScaleNormal="100" zoomScaleSheetLayoutView="115" workbookViewId="0">
      <selection activeCell="C56" sqref="C56"/>
    </sheetView>
  </sheetViews>
  <sheetFormatPr defaultColWidth="9.26953125" defaultRowHeight="13"/>
  <cols>
    <col min="1" max="1" width="35.7265625" style="254" customWidth="1"/>
    <col min="2" max="2" width="10.7265625" style="285" customWidth="1"/>
    <col min="3" max="3" width="70.7265625" style="32" customWidth="1"/>
    <col min="4" max="4" width="10.7265625" style="286" customWidth="1"/>
    <col min="5" max="5" width="17.7265625" style="287" customWidth="1"/>
    <col min="6" max="6" width="17.7265625" style="253" customWidth="1"/>
    <col min="7" max="7" width="17.7265625" style="2" customWidth="1"/>
    <col min="8" max="9" width="17.7265625" style="253" customWidth="1"/>
    <col min="10" max="16384" width="9.26953125" style="23"/>
  </cols>
  <sheetData>
    <row r="1" spans="1:9" ht="20.149999999999999" customHeight="1">
      <c r="A1" s="334" t="s">
        <v>380</v>
      </c>
      <c r="B1" s="334"/>
      <c r="C1" s="334"/>
      <c r="D1" s="334"/>
      <c r="E1" s="334"/>
      <c r="F1" s="334"/>
      <c r="G1" s="334"/>
    </row>
    <row r="2" spans="1:9" ht="20.149999999999999" customHeight="1" thickBot="1">
      <c r="B2" s="255"/>
      <c r="C2" s="256"/>
      <c r="D2" s="255"/>
      <c r="E2" s="257"/>
      <c r="F2" s="258"/>
      <c r="G2" s="255"/>
    </row>
    <row r="3" spans="1:9" s="13" customFormat="1" ht="20.149999999999999" customHeight="1">
      <c r="A3" s="331" t="s">
        <v>8</v>
      </c>
      <c r="B3" s="332"/>
      <c r="C3" s="332"/>
      <c r="D3" s="332"/>
      <c r="E3" s="332"/>
      <c r="F3" s="332"/>
      <c r="G3" s="333"/>
      <c r="H3" s="259"/>
      <c r="I3" s="259"/>
    </row>
    <row r="4" spans="1:9" s="25" customFormat="1" ht="42.5" thickBot="1">
      <c r="A4" s="260" t="s">
        <v>21</v>
      </c>
      <c r="B4" s="261" t="s">
        <v>0</v>
      </c>
      <c r="C4" s="261" t="s">
        <v>1</v>
      </c>
      <c r="D4" s="261" t="s">
        <v>2</v>
      </c>
      <c r="E4" s="262" t="s">
        <v>3</v>
      </c>
      <c r="F4" s="244" t="s">
        <v>381</v>
      </c>
      <c r="G4" s="263" t="s">
        <v>4</v>
      </c>
      <c r="H4" s="259"/>
      <c r="I4" s="259"/>
    </row>
    <row r="5" spans="1:9">
      <c r="A5" s="29" t="s">
        <v>19</v>
      </c>
      <c r="B5" s="49" t="s">
        <v>22</v>
      </c>
      <c r="C5" s="245" t="s">
        <v>166</v>
      </c>
      <c r="D5" s="49" t="s">
        <v>14</v>
      </c>
      <c r="E5" s="49">
        <v>8.07</v>
      </c>
      <c r="F5" s="241"/>
      <c r="G5" s="242">
        <f>ROUND(E5*F5,2)</f>
        <v>0</v>
      </c>
    </row>
    <row r="6" spans="1:9" ht="26">
      <c r="A6" s="30" t="s">
        <v>19</v>
      </c>
      <c r="B6" s="4" t="s">
        <v>23</v>
      </c>
      <c r="C6" s="40" t="s">
        <v>167</v>
      </c>
      <c r="D6" s="43" t="s">
        <v>15</v>
      </c>
      <c r="E6" s="39">
        <v>68</v>
      </c>
      <c r="F6" s="41"/>
      <c r="G6" s="42">
        <f t="shared" ref="G6:G69" si="0">ROUND(E6*F6,2)</f>
        <v>0</v>
      </c>
    </row>
    <row r="7" spans="1:9" ht="26">
      <c r="A7" s="30" t="s">
        <v>19</v>
      </c>
      <c r="B7" s="4" t="s">
        <v>24</v>
      </c>
      <c r="C7" s="44" t="s">
        <v>168</v>
      </c>
      <c r="D7" s="43" t="s">
        <v>15</v>
      </c>
      <c r="E7" s="4">
        <v>142</v>
      </c>
      <c r="F7" s="45"/>
      <c r="G7" s="42">
        <f t="shared" si="0"/>
        <v>0</v>
      </c>
    </row>
    <row r="8" spans="1:9" ht="26">
      <c r="A8" s="30" t="s">
        <v>19</v>
      </c>
      <c r="B8" s="4" t="s">
        <v>25</v>
      </c>
      <c r="C8" s="44" t="s">
        <v>169</v>
      </c>
      <c r="D8" s="43" t="s">
        <v>15</v>
      </c>
      <c r="E8" s="4">
        <v>16</v>
      </c>
      <c r="F8" s="45"/>
      <c r="G8" s="42">
        <f t="shared" si="0"/>
        <v>0</v>
      </c>
    </row>
    <row r="9" spans="1:9" ht="26">
      <c r="A9" s="30" t="s">
        <v>19</v>
      </c>
      <c r="B9" s="4" t="s">
        <v>26</v>
      </c>
      <c r="C9" s="44" t="s">
        <v>170</v>
      </c>
      <c r="D9" s="43" t="s">
        <v>15</v>
      </c>
      <c r="E9" s="4">
        <v>46</v>
      </c>
      <c r="F9" s="45"/>
      <c r="G9" s="42">
        <f t="shared" si="0"/>
        <v>0</v>
      </c>
    </row>
    <row r="10" spans="1:9" ht="26">
      <c r="A10" s="30" t="s">
        <v>19</v>
      </c>
      <c r="B10" s="4" t="s">
        <v>27</v>
      </c>
      <c r="C10" s="44" t="s">
        <v>171</v>
      </c>
      <c r="D10" s="43" t="s">
        <v>15</v>
      </c>
      <c r="E10" s="4">
        <v>34</v>
      </c>
      <c r="F10" s="45"/>
      <c r="G10" s="42">
        <f t="shared" si="0"/>
        <v>0</v>
      </c>
    </row>
    <row r="11" spans="1:9" ht="26">
      <c r="A11" s="30" t="s">
        <v>19</v>
      </c>
      <c r="B11" s="4" t="s">
        <v>28</v>
      </c>
      <c r="C11" s="44" t="s">
        <v>172</v>
      </c>
      <c r="D11" s="43" t="s">
        <v>15</v>
      </c>
      <c r="E11" s="4">
        <v>36</v>
      </c>
      <c r="F11" s="45"/>
      <c r="G11" s="42">
        <f t="shared" si="0"/>
        <v>0</v>
      </c>
    </row>
    <row r="12" spans="1:9" ht="26">
      <c r="A12" s="30" t="s">
        <v>19</v>
      </c>
      <c r="B12" s="4" t="s">
        <v>29</v>
      </c>
      <c r="C12" s="44" t="s">
        <v>173</v>
      </c>
      <c r="D12" s="43" t="s">
        <v>15</v>
      </c>
      <c r="E12" s="4">
        <v>6</v>
      </c>
      <c r="F12" s="45"/>
      <c r="G12" s="42">
        <f t="shared" si="0"/>
        <v>0</v>
      </c>
    </row>
    <row r="13" spans="1:9" ht="26">
      <c r="A13" s="30" t="s">
        <v>19</v>
      </c>
      <c r="B13" s="4" t="s">
        <v>30</v>
      </c>
      <c r="C13" s="44" t="s">
        <v>174</v>
      </c>
      <c r="D13" s="43" t="s">
        <v>15</v>
      </c>
      <c r="E13" s="4">
        <v>47</v>
      </c>
      <c r="F13" s="45"/>
      <c r="G13" s="42">
        <f t="shared" si="0"/>
        <v>0</v>
      </c>
    </row>
    <row r="14" spans="1:9" ht="52">
      <c r="A14" s="30" t="s">
        <v>19</v>
      </c>
      <c r="B14" s="4" t="s">
        <v>31</v>
      </c>
      <c r="C14" s="44" t="s">
        <v>382</v>
      </c>
      <c r="D14" s="4" t="s">
        <v>5</v>
      </c>
      <c r="E14" s="4">
        <v>1</v>
      </c>
      <c r="F14" s="45"/>
      <c r="G14" s="42">
        <f t="shared" si="0"/>
        <v>0</v>
      </c>
    </row>
    <row r="15" spans="1:9">
      <c r="A15" s="30" t="s">
        <v>19</v>
      </c>
      <c r="B15" s="4" t="s">
        <v>32</v>
      </c>
      <c r="C15" s="264" t="s">
        <v>383</v>
      </c>
      <c r="D15" s="265" t="s">
        <v>15</v>
      </c>
      <c r="E15" s="53">
        <v>395</v>
      </c>
      <c r="F15" s="45"/>
      <c r="G15" s="42">
        <f t="shared" si="0"/>
        <v>0</v>
      </c>
    </row>
    <row r="16" spans="1:9">
      <c r="A16" s="30" t="s">
        <v>19</v>
      </c>
      <c r="B16" s="4" t="s">
        <v>33</v>
      </c>
      <c r="C16" s="44" t="s">
        <v>175</v>
      </c>
      <c r="D16" s="4" t="s">
        <v>176</v>
      </c>
      <c r="E16" s="4">
        <v>2685</v>
      </c>
      <c r="F16" s="45"/>
      <c r="G16" s="42">
        <f t="shared" si="0"/>
        <v>0</v>
      </c>
    </row>
    <row r="17" spans="1:7">
      <c r="A17" s="30" t="s">
        <v>19</v>
      </c>
      <c r="B17" s="4" t="s">
        <v>34</v>
      </c>
      <c r="C17" s="44" t="s">
        <v>533</v>
      </c>
      <c r="D17" s="4" t="s">
        <v>176</v>
      </c>
      <c r="E17" s="4">
        <v>3246</v>
      </c>
      <c r="F17" s="45"/>
      <c r="G17" s="42">
        <f t="shared" si="0"/>
        <v>0</v>
      </c>
    </row>
    <row r="18" spans="1:7">
      <c r="A18" s="30" t="s">
        <v>19</v>
      </c>
      <c r="B18" s="4" t="s">
        <v>35</v>
      </c>
      <c r="C18" s="44" t="s">
        <v>178</v>
      </c>
      <c r="D18" s="4" t="s">
        <v>15</v>
      </c>
      <c r="E18" s="4">
        <v>60</v>
      </c>
      <c r="F18" s="45"/>
      <c r="G18" s="42">
        <f t="shared" si="0"/>
        <v>0</v>
      </c>
    </row>
    <row r="19" spans="1:7">
      <c r="A19" s="30" t="s">
        <v>19</v>
      </c>
      <c r="B19" s="4" t="s">
        <v>36</v>
      </c>
      <c r="C19" s="44" t="s">
        <v>179</v>
      </c>
      <c r="D19" s="4" t="s">
        <v>15</v>
      </c>
      <c r="E19" s="4">
        <v>8</v>
      </c>
      <c r="F19" s="45"/>
      <c r="G19" s="42">
        <f t="shared" si="0"/>
        <v>0</v>
      </c>
    </row>
    <row r="20" spans="1:7">
      <c r="A20" s="30" t="s">
        <v>19</v>
      </c>
      <c r="B20" s="4" t="s">
        <v>37</v>
      </c>
      <c r="C20" s="46" t="s">
        <v>180</v>
      </c>
      <c r="D20" s="4" t="s">
        <v>15</v>
      </c>
      <c r="E20" s="4">
        <v>56</v>
      </c>
      <c r="F20" s="45"/>
      <c r="G20" s="42">
        <f t="shared" si="0"/>
        <v>0</v>
      </c>
    </row>
    <row r="21" spans="1:7">
      <c r="A21" s="30" t="s">
        <v>19</v>
      </c>
      <c r="B21" s="4" t="s">
        <v>38</v>
      </c>
      <c r="C21" s="44" t="s">
        <v>181</v>
      </c>
      <c r="D21" s="4" t="s">
        <v>15</v>
      </c>
      <c r="E21" s="4">
        <v>8</v>
      </c>
      <c r="F21" s="45"/>
      <c r="G21" s="42">
        <f t="shared" si="0"/>
        <v>0</v>
      </c>
    </row>
    <row r="22" spans="1:7">
      <c r="A22" s="30" t="s">
        <v>19</v>
      </c>
      <c r="B22" s="4" t="s">
        <v>39</v>
      </c>
      <c r="C22" s="44" t="s">
        <v>182</v>
      </c>
      <c r="D22" s="4" t="s">
        <v>16</v>
      </c>
      <c r="E22" s="4">
        <v>358</v>
      </c>
      <c r="F22" s="45"/>
      <c r="G22" s="42">
        <f t="shared" si="0"/>
        <v>0</v>
      </c>
    </row>
    <row r="23" spans="1:7">
      <c r="A23" s="30" t="s">
        <v>19</v>
      </c>
      <c r="B23" s="4" t="s">
        <v>40</v>
      </c>
      <c r="C23" s="44" t="s">
        <v>183</v>
      </c>
      <c r="D23" s="43" t="s">
        <v>15</v>
      </c>
      <c r="E23" s="4">
        <v>176</v>
      </c>
      <c r="F23" s="45"/>
      <c r="G23" s="42">
        <f t="shared" si="0"/>
        <v>0</v>
      </c>
    </row>
    <row r="24" spans="1:7" ht="26">
      <c r="A24" s="30" t="s">
        <v>19</v>
      </c>
      <c r="B24" s="4" t="s">
        <v>41</v>
      </c>
      <c r="C24" s="44" t="s">
        <v>534</v>
      </c>
      <c r="D24" s="43" t="s">
        <v>67</v>
      </c>
      <c r="E24" s="4">
        <v>42</v>
      </c>
      <c r="F24" s="45"/>
      <c r="G24" s="42">
        <f t="shared" si="0"/>
        <v>0</v>
      </c>
    </row>
    <row r="25" spans="1:7" ht="26">
      <c r="A25" s="30" t="s">
        <v>19</v>
      </c>
      <c r="B25" s="4" t="s">
        <v>42</v>
      </c>
      <c r="C25" s="44" t="s">
        <v>385</v>
      </c>
      <c r="D25" s="43" t="s">
        <v>177</v>
      </c>
      <c r="E25" s="4">
        <v>521</v>
      </c>
      <c r="F25" s="45">
        <v>-11.2</v>
      </c>
      <c r="G25" s="42">
        <f t="shared" si="0"/>
        <v>-5835.2</v>
      </c>
    </row>
    <row r="26" spans="1:7" ht="26">
      <c r="A26" s="30" t="s">
        <v>19</v>
      </c>
      <c r="B26" s="4" t="s">
        <v>43</v>
      </c>
      <c r="C26" s="44" t="s">
        <v>384</v>
      </c>
      <c r="D26" s="43" t="s">
        <v>177</v>
      </c>
      <c r="E26" s="4">
        <v>4928</v>
      </c>
      <c r="F26" s="45"/>
      <c r="G26" s="42">
        <f t="shared" si="0"/>
        <v>0</v>
      </c>
    </row>
    <row r="27" spans="1:7" ht="26">
      <c r="A27" s="30" t="s">
        <v>19</v>
      </c>
      <c r="B27" s="4" t="s">
        <v>44</v>
      </c>
      <c r="C27" s="44" t="s">
        <v>386</v>
      </c>
      <c r="D27" s="43" t="s">
        <v>176</v>
      </c>
      <c r="E27" s="4">
        <v>35830</v>
      </c>
      <c r="F27" s="45"/>
      <c r="G27" s="42">
        <f t="shared" si="0"/>
        <v>0</v>
      </c>
    </row>
    <row r="28" spans="1:7" ht="26">
      <c r="A28" s="30" t="s">
        <v>19</v>
      </c>
      <c r="B28" s="4" t="s">
        <v>117</v>
      </c>
      <c r="C28" s="44" t="s">
        <v>387</v>
      </c>
      <c r="D28" s="43" t="s">
        <v>177</v>
      </c>
      <c r="E28" s="4">
        <v>5375</v>
      </c>
      <c r="F28" s="45">
        <v>-6</v>
      </c>
      <c r="G28" s="42">
        <f t="shared" si="0"/>
        <v>-32250</v>
      </c>
    </row>
    <row r="29" spans="1:7">
      <c r="A29" s="30" t="s">
        <v>19</v>
      </c>
      <c r="B29" s="4" t="s">
        <v>68</v>
      </c>
      <c r="C29" s="46" t="s">
        <v>184</v>
      </c>
      <c r="D29" s="43" t="s">
        <v>176</v>
      </c>
      <c r="E29" s="4">
        <v>100</v>
      </c>
      <c r="F29" s="45"/>
      <c r="G29" s="42">
        <f t="shared" si="0"/>
        <v>0</v>
      </c>
    </row>
    <row r="30" spans="1:7">
      <c r="A30" s="30" t="s">
        <v>19</v>
      </c>
      <c r="B30" s="4" t="s">
        <v>69</v>
      </c>
      <c r="C30" s="44" t="s">
        <v>185</v>
      </c>
      <c r="D30" s="43" t="s">
        <v>15</v>
      </c>
      <c r="E30" s="4">
        <v>8</v>
      </c>
      <c r="F30" s="45"/>
      <c r="G30" s="42">
        <f t="shared" si="0"/>
        <v>0</v>
      </c>
    </row>
    <row r="31" spans="1:7">
      <c r="A31" s="30" t="s">
        <v>19</v>
      </c>
      <c r="B31" s="4" t="s">
        <v>70</v>
      </c>
      <c r="C31" s="44" t="s">
        <v>186</v>
      </c>
      <c r="D31" s="43" t="s">
        <v>15</v>
      </c>
      <c r="E31" s="4">
        <v>7</v>
      </c>
      <c r="F31" s="45"/>
      <c r="G31" s="42">
        <f t="shared" si="0"/>
        <v>0</v>
      </c>
    </row>
    <row r="32" spans="1:7">
      <c r="A32" s="30" t="s">
        <v>19</v>
      </c>
      <c r="B32" s="4" t="s">
        <v>72</v>
      </c>
      <c r="C32" s="44" t="s">
        <v>187</v>
      </c>
      <c r="D32" s="43" t="s">
        <v>16</v>
      </c>
      <c r="E32" s="4">
        <v>92</v>
      </c>
      <c r="F32" s="45"/>
      <c r="G32" s="42">
        <f t="shared" si="0"/>
        <v>0</v>
      </c>
    </row>
    <row r="33" spans="1:9">
      <c r="A33" s="30" t="s">
        <v>19</v>
      </c>
      <c r="B33" s="4" t="s">
        <v>73</v>
      </c>
      <c r="C33" s="44" t="s">
        <v>188</v>
      </c>
      <c r="D33" s="43" t="s">
        <v>16</v>
      </c>
      <c r="E33" s="4">
        <v>33</v>
      </c>
      <c r="F33" s="45"/>
      <c r="G33" s="42">
        <f t="shared" si="0"/>
        <v>0</v>
      </c>
    </row>
    <row r="34" spans="1:9">
      <c r="A34" s="30" t="s">
        <v>19</v>
      </c>
      <c r="B34" s="4" t="s">
        <v>76</v>
      </c>
      <c r="C34" s="44" t="s">
        <v>189</v>
      </c>
      <c r="D34" s="43" t="s">
        <v>16</v>
      </c>
      <c r="E34" s="4">
        <v>34</v>
      </c>
      <c r="F34" s="45"/>
      <c r="G34" s="42">
        <f t="shared" si="0"/>
        <v>0</v>
      </c>
    </row>
    <row r="35" spans="1:9">
      <c r="A35" s="30" t="s">
        <v>19</v>
      </c>
      <c r="B35" s="4" t="s">
        <v>77</v>
      </c>
      <c r="C35" s="44" t="s">
        <v>190</v>
      </c>
      <c r="D35" s="43" t="s">
        <v>16</v>
      </c>
      <c r="E35" s="4">
        <v>140</v>
      </c>
      <c r="F35" s="45"/>
      <c r="G35" s="42">
        <f t="shared" si="0"/>
        <v>0</v>
      </c>
    </row>
    <row r="36" spans="1:9">
      <c r="A36" s="30" t="s">
        <v>19</v>
      </c>
      <c r="B36" s="4" t="s">
        <v>78</v>
      </c>
      <c r="C36" s="44" t="s">
        <v>191</v>
      </c>
      <c r="D36" s="43" t="s">
        <v>16</v>
      </c>
      <c r="E36" s="4">
        <v>66</v>
      </c>
      <c r="F36" s="45"/>
      <c r="G36" s="42">
        <f t="shared" si="0"/>
        <v>0</v>
      </c>
    </row>
    <row r="37" spans="1:9">
      <c r="A37" s="30" t="s">
        <v>19</v>
      </c>
      <c r="B37" s="4" t="s">
        <v>160</v>
      </c>
      <c r="C37" s="44" t="s">
        <v>192</v>
      </c>
      <c r="D37" s="4" t="s">
        <v>16</v>
      </c>
      <c r="E37" s="4">
        <v>24</v>
      </c>
      <c r="F37" s="45"/>
      <c r="G37" s="42">
        <f t="shared" si="0"/>
        <v>0</v>
      </c>
    </row>
    <row r="38" spans="1:9">
      <c r="A38" s="30" t="s">
        <v>19</v>
      </c>
      <c r="B38" s="4" t="s">
        <v>161</v>
      </c>
      <c r="C38" s="44" t="s">
        <v>193</v>
      </c>
      <c r="D38" s="4" t="s">
        <v>16</v>
      </c>
      <c r="E38" s="4">
        <v>42</v>
      </c>
      <c r="F38" s="47"/>
      <c r="G38" s="42">
        <f t="shared" si="0"/>
        <v>0</v>
      </c>
    </row>
    <row r="39" spans="1:9">
      <c r="A39" s="30" t="s">
        <v>19</v>
      </c>
      <c r="B39" s="4" t="s">
        <v>162</v>
      </c>
      <c r="C39" s="44" t="s">
        <v>194</v>
      </c>
      <c r="D39" s="4" t="s">
        <v>16</v>
      </c>
      <c r="E39" s="4">
        <v>63</v>
      </c>
      <c r="F39" s="47"/>
      <c r="G39" s="42">
        <f t="shared" si="0"/>
        <v>0</v>
      </c>
    </row>
    <row r="40" spans="1:9">
      <c r="A40" s="30" t="s">
        <v>19</v>
      </c>
      <c r="B40" s="4" t="s">
        <v>163</v>
      </c>
      <c r="C40" s="44" t="s">
        <v>195</v>
      </c>
      <c r="D40" s="4" t="s">
        <v>16</v>
      </c>
      <c r="E40" s="4">
        <v>12</v>
      </c>
      <c r="F40" s="47"/>
      <c r="G40" s="42">
        <f t="shared" si="0"/>
        <v>0</v>
      </c>
    </row>
    <row r="41" spans="1:9" ht="39">
      <c r="A41" s="30" t="s">
        <v>19</v>
      </c>
      <c r="B41" s="4" t="s">
        <v>164</v>
      </c>
      <c r="C41" s="46" t="s">
        <v>535</v>
      </c>
      <c r="D41" s="48" t="s">
        <v>67</v>
      </c>
      <c r="E41" s="4">
        <v>136</v>
      </c>
      <c r="F41" s="47"/>
      <c r="G41" s="42">
        <f t="shared" si="0"/>
        <v>0</v>
      </c>
    </row>
    <row r="42" spans="1:9" ht="26.5" thickBot="1">
      <c r="A42" s="30" t="s">
        <v>19</v>
      </c>
      <c r="B42" s="4" t="s">
        <v>165</v>
      </c>
      <c r="C42" s="46" t="s">
        <v>196</v>
      </c>
      <c r="D42" s="48" t="s">
        <v>177</v>
      </c>
      <c r="E42" s="4">
        <v>11399</v>
      </c>
      <c r="F42" s="47"/>
      <c r="G42" s="42">
        <f t="shared" si="0"/>
        <v>0</v>
      </c>
    </row>
    <row r="43" spans="1:9" ht="26.5" thickBot="1">
      <c r="A43" s="266" t="s">
        <v>19</v>
      </c>
      <c r="B43" s="48" t="s">
        <v>447</v>
      </c>
      <c r="C43" s="250" t="s">
        <v>455</v>
      </c>
      <c r="D43" s="251" t="s">
        <v>177</v>
      </c>
      <c r="E43" s="48">
        <v>4021</v>
      </c>
      <c r="F43" s="47"/>
      <c r="G43" s="238">
        <f t="shared" si="0"/>
        <v>0</v>
      </c>
      <c r="H43" s="267" t="s">
        <v>20</v>
      </c>
      <c r="I43" s="268">
        <f>SUM(G5:G43)</f>
        <v>-38085.199999999997</v>
      </c>
    </row>
    <row r="44" spans="1:9" s="51" customFormat="1" ht="26">
      <c r="A44" s="269" t="s">
        <v>6</v>
      </c>
      <c r="B44" s="252" t="s">
        <v>45</v>
      </c>
      <c r="C44" s="245" t="s">
        <v>197</v>
      </c>
      <c r="D44" s="49" t="s">
        <v>177</v>
      </c>
      <c r="E44" s="49">
        <v>53504</v>
      </c>
      <c r="F44" s="50"/>
      <c r="G44" s="242">
        <f t="shared" si="0"/>
        <v>0</v>
      </c>
      <c r="H44" s="270"/>
      <c r="I44" s="270"/>
    </row>
    <row r="45" spans="1:9" s="51" customFormat="1" ht="26">
      <c r="A45" s="271" t="s">
        <v>6</v>
      </c>
      <c r="B45" s="52" t="s">
        <v>46</v>
      </c>
      <c r="C45" s="44" t="s">
        <v>198</v>
      </c>
      <c r="D45" s="4" t="s">
        <v>177</v>
      </c>
      <c r="E45" s="53">
        <v>41565</v>
      </c>
      <c r="F45" s="54"/>
      <c r="G45" s="42">
        <f t="shared" si="0"/>
        <v>0</v>
      </c>
      <c r="H45" s="270"/>
      <c r="I45" s="270"/>
    </row>
    <row r="46" spans="1:9" s="51" customFormat="1" ht="26">
      <c r="A46" s="271" t="s">
        <v>6</v>
      </c>
      <c r="B46" s="52" t="s">
        <v>47</v>
      </c>
      <c r="C46" s="44" t="s">
        <v>199</v>
      </c>
      <c r="D46" s="4" t="s">
        <v>177</v>
      </c>
      <c r="E46" s="53">
        <v>4500</v>
      </c>
      <c r="F46" s="54"/>
      <c r="G46" s="42">
        <f t="shared" si="0"/>
        <v>0</v>
      </c>
      <c r="H46" s="270"/>
      <c r="I46" s="270"/>
    </row>
    <row r="47" spans="1:9" s="51" customFormat="1">
      <c r="A47" s="271" t="s">
        <v>6</v>
      </c>
      <c r="B47" s="52" t="s">
        <v>48</v>
      </c>
      <c r="C47" s="44" t="s">
        <v>200</v>
      </c>
      <c r="D47" s="4" t="s">
        <v>176</v>
      </c>
      <c r="E47" s="4">
        <v>89280</v>
      </c>
      <c r="F47" s="54"/>
      <c r="G47" s="42">
        <f t="shared" si="0"/>
        <v>0</v>
      </c>
      <c r="H47" s="270"/>
      <c r="I47" s="270"/>
    </row>
    <row r="48" spans="1:9" s="51" customFormat="1">
      <c r="A48" s="271" t="s">
        <v>6</v>
      </c>
      <c r="B48" s="52" t="s">
        <v>50</v>
      </c>
      <c r="C48" s="44" t="s">
        <v>201</v>
      </c>
      <c r="D48" s="4" t="s">
        <v>176</v>
      </c>
      <c r="E48" s="4">
        <v>87063</v>
      </c>
      <c r="F48" s="54"/>
      <c r="G48" s="42">
        <f t="shared" si="0"/>
        <v>0</v>
      </c>
      <c r="H48" s="270"/>
      <c r="I48" s="270"/>
    </row>
    <row r="49" spans="1:9" s="51" customFormat="1">
      <c r="A49" s="271" t="s">
        <v>6</v>
      </c>
      <c r="B49" s="52" t="s">
        <v>51</v>
      </c>
      <c r="C49" s="44" t="s">
        <v>202</v>
      </c>
      <c r="D49" s="43" t="s">
        <v>177</v>
      </c>
      <c r="E49" s="4">
        <v>26784</v>
      </c>
      <c r="F49" s="54"/>
      <c r="G49" s="42">
        <f t="shared" si="0"/>
        <v>0</v>
      </c>
      <c r="H49" s="270"/>
      <c r="I49" s="270"/>
    </row>
    <row r="50" spans="1:9" s="51" customFormat="1">
      <c r="A50" s="271" t="s">
        <v>6</v>
      </c>
      <c r="B50" s="52" t="s">
        <v>52</v>
      </c>
      <c r="C50" s="44" t="s">
        <v>203</v>
      </c>
      <c r="D50" s="43" t="s">
        <v>176</v>
      </c>
      <c r="E50" s="4">
        <v>65265</v>
      </c>
      <c r="F50" s="54"/>
      <c r="G50" s="42">
        <f t="shared" si="0"/>
        <v>0</v>
      </c>
      <c r="H50" s="270"/>
      <c r="I50" s="270"/>
    </row>
    <row r="51" spans="1:9" s="51" customFormat="1">
      <c r="A51" s="271" t="s">
        <v>6</v>
      </c>
      <c r="B51" s="52" t="s">
        <v>53</v>
      </c>
      <c r="C51" s="44" t="s">
        <v>204</v>
      </c>
      <c r="D51" s="43" t="s">
        <v>176</v>
      </c>
      <c r="E51" s="4">
        <v>43700</v>
      </c>
      <c r="F51" s="54"/>
      <c r="G51" s="42">
        <f t="shared" si="0"/>
        <v>0</v>
      </c>
      <c r="H51" s="270"/>
      <c r="I51" s="270"/>
    </row>
    <row r="52" spans="1:9" s="51" customFormat="1">
      <c r="A52" s="271" t="s">
        <v>6</v>
      </c>
      <c r="B52" s="52" t="s">
        <v>54</v>
      </c>
      <c r="C52" s="44" t="s">
        <v>205</v>
      </c>
      <c r="D52" s="43" t="s">
        <v>176</v>
      </c>
      <c r="E52" s="4">
        <v>13990</v>
      </c>
      <c r="F52" s="54"/>
      <c r="G52" s="42">
        <f t="shared" si="0"/>
        <v>0</v>
      </c>
      <c r="H52" s="270"/>
      <c r="I52" s="270"/>
    </row>
    <row r="53" spans="1:9" s="51" customFormat="1">
      <c r="A53" s="271" t="s">
        <v>6</v>
      </c>
      <c r="B53" s="52" t="s">
        <v>55</v>
      </c>
      <c r="C53" s="44" t="s">
        <v>206</v>
      </c>
      <c r="D53" s="4" t="s">
        <v>176</v>
      </c>
      <c r="E53" s="4">
        <v>5729</v>
      </c>
      <c r="F53" s="54"/>
      <c r="G53" s="42">
        <f t="shared" si="0"/>
        <v>0</v>
      </c>
      <c r="H53" s="270"/>
      <c r="I53" s="270"/>
    </row>
    <row r="54" spans="1:9" s="51" customFormat="1" ht="13.5" thickBot="1">
      <c r="A54" s="271" t="s">
        <v>6</v>
      </c>
      <c r="B54" s="52" t="s">
        <v>71</v>
      </c>
      <c r="C54" s="44" t="s">
        <v>207</v>
      </c>
      <c r="D54" s="4" t="s">
        <v>176</v>
      </c>
      <c r="E54" s="4">
        <v>1396</v>
      </c>
      <c r="F54" s="54"/>
      <c r="G54" s="42">
        <f t="shared" si="0"/>
        <v>0</v>
      </c>
      <c r="H54" s="270"/>
      <c r="I54" s="270"/>
    </row>
    <row r="55" spans="1:9" s="51" customFormat="1" ht="26.5" thickBot="1">
      <c r="A55" s="272" t="s">
        <v>6</v>
      </c>
      <c r="B55" s="55" t="s">
        <v>74</v>
      </c>
      <c r="C55" s="56" t="s">
        <v>208</v>
      </c>
      <c r="D55" s="57" t="s">
        <v>176</v>
      </c>
      <c r="E55" s="57">
        <v>450</v>
      </c>
      <c r="F55" s="58"/>
      <c r="G55" s="243">
        <f t="shared" si="0"/>
        <v>0</v>
      </c>
      <c r="H55" s="267" t="s">
        <v>49</v>
      </c>
      <c r="I55" s="268">
        <f>SUM(G44:G55)</f>
        <v>0</v>
      </c>
    </row>
    <row r="56" spans="1:9" s="51" customFormat="1">
      <c r="A56" s="273" t="s">
        <v>7</v>
      </c>
      <c r="B56" s="324" t="s">
        <v>56</v>
      </c>
      <c r="C56" s="325" t="s">
        <v>211</v>
      </c>
      <c r="D56" s="326" t="s">
        <v>16</v>
      </c>
      <c r="E56" s="327">
        <v>118.28</v>
      </c>
      <c r="F56" s="60"/>
      <c r="G56" s="42">
        <f t="shared" si="0"/>
        <v>0</v>
      </c>
      <c r="H56" s="270"/>
      <c r="I56" s="270"/>
    </row>
    <row r="57" spans="1:9" s="51" customFormat="1">
      <c r="A57" s="271" t="s">
        <v>7</v>
      </c>
      <c r="B57" s="328" t="s">
        <v>57</v>
      </c>
      <c r="C57" s="329" t="s">
        <v>212</v>
      </c>
      <c r="D57" s="330" t="s">
        <v>16</v>
      </c>
      <c r="E57" s="327">
        <v>58</v>
      </c>
      <c r="F57" s="60"/>
      <c r="G57" s="42">
        <f t="shared" si="0"/>
        <v>0</v>
      </c>
      <c r="H57" s="270"/>
      <c r="I57" s="270"/>
    </row>
    <row r="58" spans="1:9" s="51" customFormat="1">
      <c r="A58" s="271" t="s">
        <v>7</v>
      </c>
      <c r="B58" s="52" t="s">
        <v>58</v>
      </c>
      <c r="C58" s="44" t="s">
        <v>213</v>
      </c>
      <c r="D58" s="4" t="s">
        <v>16</v>
      </c>
      <c r="E58" s="39">
        <v>22.9</v>
      </c>
      <c r="F58" s="60"/>
      <c r="G58" s="42">
        <f t="shared" si="0"/>
        <v>0</v>
      </c>
      <c r="H58" s="270"/>
      <c r="I58" s="270"/>
    </row>
    <row r="59" spans="1:9" s="51" customFormat="1">
      <c r="A59" s="271" t="s">
        <v>7</v>
      </c>
      <c r="B59" s="52" t="s">
        <v>59</v>
      </c>
      <c r="C59" s="44" t="s">
        <v>214</v>
      </c>
      <c r="D59" s="4" t="s">
        <v>16</v>
      </c>
      <c r="E59" s="39">
        <v>19.7</v>
      </c>
      <c r="F59" s="60"/>
      <c r="G59" s="42">
        <f t="shared" si="0"/>
        <v>0</v>
      </c>
      <c r="H59" s="270"/>
      <c r="I59" s="270"/>
    </row>
    <row r="60" spans="1:9" s="51" customFormat="1">
      <c r="A60" s="271" t="s">
        <v>7</v>
      </c>
      <c r="B60" s="52" t="s">
        <v>79</v>
      </c>
      <c r="C60" s="44" t="s">
        <v>215</v>
      </c>
      <c r="D60" s="4" t="s">
        <v>177</v>
      </c>
      <c r="E60" s="39">
        <v>57</v>
      </c>
      <c r="F60" s="60"/>
      <c r="G60" s="42">
        <f t="shared" si="0"/>
        <v>0</v>
      </c>
      <c r="H60" s="270"/>
      <c r="I60" s="270"/>
    </row>
    <row r="61" spans="1:9" s="51" customFormat="1">
      <c r="A61" s="271" t="s">
        <v>7</v>
      </c>
      <c r="B61" s="52" t="s">
        <v>80</v>
      </c>
      <c r="C61" s="44" t="s">
        <v>216</v>
      </c>
      <c r="D61" s="4" t="s">
        <v>176</v>
      </c>
      <c r="E61" s="39">
        <v>496</v>
      </c>
      <c r="F61" s="60"/>
      <c r="G61" s="42">
        <f t="shared" si="0"/>
        <v>0</v>
      </c>
      <c r="H61" s="270"/>
      <c r="I61" s="270"/>
    </row>
    <row r="62" spans="1:9" s="51" customFormat="1">
      <c r="A62" s="271" t="s">
        <v>7</v>
      </c>
      <c r="B62" s="52" t="s">
        <v>81</v>
      </c>
      <c r="C62" s="44" t="s">
        <v>217</v>
      </c>
      <c r="D62" s="4" t="s">
        <v>177</v>
      </c>
      <c r="E62" s="39">
        <v>704</v>
      </c>
      <c r="F62" s="60"/>
      <c r="G62" s="42">
        <f t="shared" si="0"/>
        <v>0</v>
      </c>
      <c r="H62" s="270"/>
      <c r="I62" s="270"/>
    </row>
    <row r="63" spans="1:9" s="51" customFormat="1">
      <c r="A63" s="271" t="s">
        <v>7</v>
      </c>
      <c r="B63" s="52" t="s">
        <v>82</v>
      </c>
      <c r="C63" s="44" t="s">
        <v>218</v>
      </c>
      <c r="D63" s="4" t="s">
        <v>176</v>
      </c>
      <c r="E63" s="39">
        <v>2368.1999999999998</v>
      </c>
      <c r="F63" s="60"/>
      <c r="G63" s="42">
        <f t="shared" si="0"/>
        <v>0</v>
      </c>
      <c r="H63" s="270"/>
      <c r="I63" s="270"/>
    </row>
    <row r="64" spans="1:9" s="51" customFormat="1">
      <c r="A64" s="271" t="s">
        <v>7</v>
      </c>
      <c r="B64" s="52" t="s">
        <v>83</v>
      </c>
      <c r="C64" s="44" t="s">
        <v>219</v>
      </c>
      <c r="D64" s="4" t="s">
        <v>176</v>
      </c>
      <c r="E64" s="4">
        <v>128.4</v>
      </c>
      <c r="F64" s="60"/>
      <c r="G64" s="42">
        <f t="shared" si="0"/>
        <v>0</v>
      </c>
      <c r="H64" s="270"/>
      <c r="I64" s="270"/>
    </row>
    <row r="65" spans="1:9" s="51" customFormat="1" ht="26">
      <c r="A65" s="271" t="s">
        <v>7</v>
      </c>
      <c r="B65" s="52" t="s">
        <v>84</v>
      </c>
      <c r="C65" s="40" t="s">
        <v>388</v>
      </c>
      <c r="D65" s="39" t="s">
        <v>176</v>
      </c>
      <c r="E65" s="39">
        <v>496.46</v>
      </c>
      <c r="F65" s="60"/>
      <c r="G65" s="42">
        <f t="shared" si="0"/>
        <v>0</v>
      </c>
      <c r="H65" s="270"/>
      <c r="I65" s="270"/>
    </row>
    <row r="66" spans="1:9" s="51" customFormat="1">
      <c r="A66" s="271" t="s">
        <v>7</v>
      </c>
      <c r="B66" s="52" t="s">
        <v>85</v>
      </c>
      <c r="C66" s="44" t="s">
        <v>526</v>
      </c>
      <c r="D66" s="4" t="s">
        <v>176</v>
      </c>
      <c r="E66" s="39">
        <v>496.46</v>
      </c>
      <c r="F66" s="60"/>
      <c r="G66" s="42">
        <f t="shared" si="0"/>
        <v>0</v>
      </c>
      <c r="H66" s="270"/>
      <c r="I66" s="270"/>
    </row>
    <row r="67" spans="1:9" s="51" customFormat="1">
      <c r="A67" s="271" t="s">
        <v>7</v>
      </c>
      <c r="B67" s="52" t="s">
        <v>86</v>
      </c>
      <c r="C67" s="44" t="s">
        <v>220</v>
      </c>
      <c r="D67" s="48" t="s">
        <v>177</v>
      </c>
      <c r="E67" s="39">
        <v>41.37</v>
      </c>
      <c r="F67" s="60"/>
      <c r="G67" s="42">
        <f t="shared" si="0"/>
        <v>0</v>
      </c>
      <c r="H67" s="270"/>
      <c r="I67" s="270"/>
    </row>
    <row r="68" spans="1:9" s="51" customFormat="1">
      <c r="A68" s="271" t="s">
        <v>7</v>
      </c>
      <c r="B68" s="52" t="s">
        <v>87</v>
      </c>
      <c r="C68" s="44" t="s">
        <v>221</v>
      </c>
      <c r="D68" s="48" t="s">
        <v>177</v>
      </c>
      <c r="E68" s="39">
        <v>9.93</v>
      </c>
      <c r="F68" s="60"/>
      <c r="G68" s="42">
        <f t="shared" si="0"/>
        <v>0</v>
      </c>
      <c r="H68" s="270"/>
      <c r="I68" s="270"/>
    </row>
    <row r="69" spans="1:9" s="51" customFormat="1">
      <c r="A69" s="271" t="s">
        <v>7</v>
      </c>
      <c r="B69" s="52" t="s">
        <v>88</v>
      </c>
      <c r="C69" s="44" t="s">
        <v>222</v>
      </c>
      <c r="D69" s="4" t="s">
        <v>15</v>
      </c>
      <c r="E69" s="39">
        <v>22</v>
      </c>
      <c r="F69" s="60"/>
      <c r="G69" s="42">
        <f t="shared" si="0"/>
        <v>0</v>
      </c>
      <c r="H69" s="270"/>
      <c r="I69" s="270"/>
    </row>
    <row r="70" spans="1:9" s="51" customFormat="1" ht="39">
      <c r="A70" s="271" t="s">
        <v>7</v>
      </c>
      <c r="B70" s="52" t="s">
        <v>89</v>
      </c>
      <c r="C70" s="32" t="s">
        <v>527</v>
      </c>
      <c r="D70" s="4" t="s">
        <v>16</v>
      </c>
      <c r="E70" s="39">
        <v>15.6</v>
      </c>
      <c r="F70" s="60"/>
      <c r="G70" s="42">
        <f t="shared" ref="G70:G121" si="1">ROUND(E70*F70,2)</f>
        <v>0</v>
      </c>
      <c r="H70" s="270"/>
      <c r="I70" s="270"/>
    </row>
    <row r="71" spans="1:9" s="51" customFormat="1" ht="39">
      <c r="A71" s="271" t="s">
        <v>7</v>
      </c>
      <c r="B71" s="52" t="s">
        <v>90</v>
      </c>
      <c r="C71" s="274" t="s">
        <v>528</v>
      </c>
      <c r="D71" s="275" t="s">
        <v>16</v>
      </c>
      <c r="E71" s="39">
        <v>26.4</v>
      </c>
      <c r="F71" s="60"/>
      <c r="G71" s="42">
        <f t="shared" si="1"/>
        <v>0</v>
      </c>
      <c r="H71" s="270"/>
      <c r="I71" s="270"/>
    </row>
    <row r="72" spans="1:9" s="51" customFormat="1" ht="39">
      <c r="A72" s="271" t="s">
        <v>7</v>
      </c>
      <c r="B72" s="52" t="s">
        <v>91</v>
      </c>
      <c r="C72" s="44" t="s">
        <v>529</v>
      </c>
      <c r="D72" s="43" t="s">
        <v>16</v>
      </c>
      <c r="E72" s="39">
        <v>25.2</v>
      </c>
      <c r="F72" s="60"/>
      <c r="G72" s="42">
        <f t="shared" si="1"/>
        <v>0</v>
      </c>
      <c r="H72" s="270"/>
      <c r="I72" s="270"/>
    </row>
    <row r="73" spans="1:9" s="51" customFormat="1" ht="39">
      <c r="A73" s="271" t="s">
        <v>7</v>
      </c>
      <c r="B73" s="52" t="s">
        <v>92</v>
      </c>
      <c r="C73" s="44" t="s">
        <v>530</v>
      </c>
      <c r="D73" s="43" t="s">
        <v>16</v>
      </c>
      <c r="E73" s="39">
        <v>21</v>
      </c>
      <c r="F73" s="60"/>
      <c r="G73" s="42">
        <f t="shared" si="1"/>
        <v>0</v>
      </c>
      <c r="H73" s="270"/>
      <c r="I73" s="270"/>
    </row>
    <row r="74" spans="1:9" s="51" customFormat="1" ht="39">
      <c r="A74" s="271" t="s">
        <v>7</v>
      </c>
      <c r="B74" s="52" t="s">
        <v>93</v>
      </c>
      <c r="C74" s="44" t="s">
        <v>531</v>
      </c>
      <c r="D74" s="62" t="s">
        <v>16</v>
      </c>
      <c r="E74" s="39">
        <v>32.200000000000003</v>
      </c>
      <c r="F74" s="61"/>
      <c r="G74" s="42">
        <f t="shared" si="1"/>
        <v>0</v>
      </c>
      <c r="H74" s="270"/>
      <c r="I74" s="270"/>
    </row>
    <row r="75" spans="1:9" s="51" customFormat="1" ht="39">
      <c r="A75" s="271" t="s">
        <v>7</v>
      </c>
      <c r="B75" s="63" t="s">
        <v>94</v>
      </c>
      <c r="C75" s="46" t="s">
        <v>532</v>
      </c>
      <c r="D75" s="64" t="s">
        <v>16</v>
      </c>
      <c r="E75" s="39">
        <v>54</v>
      </c>
      <c r="F75" s="65"/>
      <c r="G75" s="42">
        <f t="shared" si="1"/>
        <v>0</v>
      </c>
      <c r="H75" s="270"/>
      <c r="I75" s="270"/>
    </row>
    <row r="76" spans="1:9" s="51" customFormat="1">
      <c r="A76" s="271" t="s">
        <v>7</v>
      </c>
      <c r="B76" s="63" t="s">
        <v>95</v>
      </c>
      <c r="C76" s="276" t="s">
        <v>223</v>
      </c>
      <c r="D76" s="64" t="s">
        <v>16</v>
      </c>
      <c r="E76" s="39">
        <v>15.6</v>
      </c>
      <c r="F76" s="65"/>
      <c r="G76" s="42">
        <f t="shared" si="1"/>
        <v>0</v>
      </c>
      <c r="H76" s="270"/>
      <c r="I76" s="270"/>
    </row>
    <row r="77" spans="1:9" s="51" customFormat="1">
      <c r="A77" s="271" t="s">
        <v>7</v>
      </c>
      <c r="B77" s="63" t="s">
        <v>96</v>
      </c>
      <c r="C77" s="276" t="s">
        <v>224</v>
      </c>
      <c r="D77" s="64" t="s">
        <v>16</v>
      </c>
      <c r="E77" s="39">
        <v>26.4</v>
      </c>
      <c r="F77" s="65"/>
      <c r="G77" s="42">
        <f t="shared" si="1"/>
        <v>0</v>
      </c>
      <c r="H77" s="270"/>
      <c r="I77" s="270"/>
    </row>
    <row r="78" spans="1:9" s="51" customFormat="1">
      <c r="A78" s="271" t="s">
        <v>7</v>
      </c>
      <c r="B78" s="63" t="s">
        <v>97</v>
      </c>
      <c r="C78" s="276" t="s">
        <v>225</v>
      </c>
      <c r="D78" s="64" t="s">
        <v>16</v>
      </c>
      <c r="E78" s="39">
        <v>25.2</v>
      </c>
      <c r="F78" s="65"/>
      <c r="G78" s="42">
        <f t="shared" si="1"/>
        <v>0</v>
      </c>
      <c r="H78" s="270"/>
      <c r="I78" s="270"/>
    </row>
    <row r="79" spans="1:9" s="51" customFormat="1">
      <c r="A79" s="271" t="s">
        <v>7</v>
      </c>
      <c r="B79" s="63" t="s">
        <v>98</v>
      </c>
      <c r="C79" s="276" t="s">
        <v>226</v>
      </c>
      <c r="D79" s="64" t="s">
        <v>16</v>
      </c>
      <c r="E79" s="39">
        <v>21</v>
      </c>
      <c r="F79" s="65"/>
      <c r="G79" s="42">
        <f t="shared" si="1"/>
        <v>0</v>
      </c>
      <c r="H79" s="270"/>
      <c r="I79" s="270"/>
    </row>
    <row r="80" spans="1:9" s="51" customFormat="1">
      <c r="A80" s="271" t="s">
        <v>7</v>
      </c>
      <c r="B80" s="63" t="s">
        <v>99</v>
      </c>
      <c r="C80" s="276" t="s">
        <v>227</v>
      </c>
      <c r="D80" s="64" t="s">
        <v>16</v>
      </c>
      <c r="E80" s="39">
        <v>32.200000000000003</v>
      </c>
      <c r="F80" s="65"/>
      <c r="G80" s="42">
        <f t="shared" si="1"/>
        <v>0</v>
      </c>
      <c r="H80" s="270"/>
      <c r="I80" s="270"/>
    </row>
    <row r="81" spans="1:9" s="51" customFormat="1">
      <c r="A81" s="271" t="s">
        <v>7</v>
      </c>
      <c r="B81" s="63" t="s">
        <v>100</v>
      </c>
      <c r="C81" s="276" t="s">
        <v>228</v>
      </c>
      <c r="D81" s="64" t="s">
        <v>16</v>
      </c>
      <c r="E81" s="39">
        <v>54</v>
      </c>
      <c r="F81" s="65"/>
      <c r="G81" s="42">
        <f t="shared" si="1"/>
        <v>0</v>
      </c>
      <c r="H81" s="270"/>
      <c r="I81" s="270"/>
    </row>
    <row r="82" spans="1:9" s="51" customFormat="1" ht="26">
      <c r="A82" s="271" t="s">
        <v>7</v>
      </c>
      <c r="B82" s="63" t="s">
        <v>101</v>
      </c>
      <c r="C82" s="276" t="s">
        <v>389</v>
      </c>
      <c r="D82" s="64" t="s">
        <v>176</v>
      </c>
      <c r="E82" s="39">
        <v>48.2</v>
      </c>
      <c r="F82" s="65"/>
      <c r="G82" s="42">
        <f t="shared" si="1"/>
        <v>0</v>
      </c>
      <c r="H82" s="270"/>
      <c r="I82" s="270"/>
    </row>
    <row r="83" spans="1:9" s="51" customFormat="1" ht="52">
      <c r="A83" s="271" t="s">
        <v>7</v>
      </c>
      <c r="B83" s="63" t="s">
        <v>102</v>
      </c>
      <c r="C83" s="276" t="s">
        <v>390</v>
      </c>
      <c r="D83" s="64" t="s">
        <v>16</v>
      </c>
      <c r="E83" s="39">
        <v>74.3</v>
      </c>
      <c r="F83" s="65"/>
      <c r="G83" s="42">
        <f t="shared" si="1"/>
        <v>0</v>
      </c>
      <c r="H83" s="270"/>
      <c r="I83" s="270"/>
    </row>
    <row r="84" spans="1:9" s="51" customFormat="1" ht="13.5" thickBot="1">
      <c r="A84" s="271" t="s">
        <v>7</v>
      </c>
      <c r="B84" s="63" t="s">
        <v>209</v>
      </c>
      <c r="C84" s="276" t="s">
        <v>229</v>
      </c>
      <c r="D84" s="64" t="s">
        <v>176</v>
      </c>
      <c r="E84" s="39">
        <v>440</v>
      </c>
      <c r="F84" s="65"/>
      <c r="G84" s="42">
        <f t="shared" si="1"/>
        <v>0</v>
      </c>
      <c r="H84" s="270"/>
      <c r="I84" s="270"/>
    </row>
    <row r="85" spans="1:9" s="51" customFormat="1" ht="26.5" thickBot="1">
      <c r="A85" s="277" t="s">
        <v>7</v>
      </c>
      <c r="B85" s="63" t="s">
        <v>210</v>
      </c>
      <c r="C85" s="276" t="s">
        <v>230</v>
      </c>
      <c r="D85" s="64" t="s">
        <v>176</v>
      </c>
      <c r="E85" s="64">
        <v>440</v>
      </c>
      <c r="F85" s="65"/>
      <c r="G85" s="238">
        <f t="shared" si="1"/>
        <v>0</v>
      </c>
      <c r="H85" s="267" t="s">
        <v>60</v>
      </c>
      <c r="I85" s="268">
        <f>SUM(G56:G85)</f>
        <v>0</v>
      </c>
    </row>
    <row r="86" spans="1:9" s="51" customFormat="1" ht="25.5" customHeight="1">
      <c r="A86" s="278" t="s">
        <v>291</v>
      </c>
      <c r="B86" s="49" t="s">
        <v>103</v>
      </c>
      <c r="C86" s="245" t="s">
        <v>282</v>
      </c>
      <c r="D86" s="49" t="s">
        <v>177</v>
      </c>
      <c r="E86" s="49">
        <v>51428</v>
      </c>
      <c r="F86" s="74"/>
      <c r="G86" s="242">
        <f t="shared" si="1"/>
        <v>0</v>
      </c>
      <c r="H86" s="335" t="s">
        <v>419</v>
      </c>
      <c r="I86" s="270"/>
    </row>
    <row r="87" spans="1:9" s="51" customFormat="1" ht="25.5" customHeight="1">
      <c r="A87" s="273" t="s">
        <v>291</v>
      </c>
      <c r="B87" s="4" t="s">
        <v>104</v>
      </c>
      <c r="C87" s="44" t="s">
        <v>283</v>
      </c>
      <c r="D87" s="4" t="s">
        <v>176</v>
      </c>
      <c r="E87" s="4">
        <v>69794</v>
      </c>
      <c r="F87" s="61"/>
      <c r="G87" s="42">
        <f t="shared" si="1"/>
        <v>0</v>
      </c>
      <c r="H87" s="336"/>
      <c r="I87" s="270"/>
    </row>
    <row r="88" spans="1:9" s="51" customFormat="1" ht="25.5" customHeight="1">
      <c r="A88" s="273" t="s">
        <v>291</v>
      </c>
      <c r="B88" s="4" t="s">
        <v>105</v>
      </c>
      <c r="C88" s="44" t="s">
        <v>394</v>
      </c>
      <c r="D88" s="4" t="s">
        <v>176</v>
      </c>
      <c r="E88" s="4">
        <v>63416</v>
      </c>
      <c r="F88" s="61"/>
      <c r="G88" s="42">
        <f t="shared" si="1"/>
        <v>0</v>
      </c>
      <c r="H88" s="336"/>
      <c r="I88" s="270"/>
    </row>
    <row r="89" spans="1:9" s="51" customFormat="1" ht="25.5" customHeight="1">
      <c r="A89" s="273" t="s">
        <v>291</v>
      </c>
      <c r="B89" s="4" t="s">
        <v>106</v>
      </c>
      <c r="C89" s="44" t="s">
        <v>285</v>
      </c>
      <c r="D89" s="4" t="s">
        <v>176</v>
      </c>
      <c r="E89" s="4">
        <v>127597</v>
      </c>
      <c r="F89" s="61"/>
      <c r="G89" s="42">
        <f t="shared" si="1"/>
        <v>0</v>
      </c>
      <c r="H89" s="336"/>
      <c r="I89" s="270"/>
    </row>
    <row r="90" spans="1:9" s="51" customFormat="1" ht="25.5" customHeight="1">
      <c r="A90" s="273" t="s">
        <v>291</v>
      </c>
      <c r="B90" s="67" t="s">
        <v>107</v>
      </c>
      <c r="C90" s="68" t="s">
        <v>395</v>
      </c>
      <c r="D90" s="69" t="s">
        <v>176</v>
      </c>
      <c r="E90" s="69">
        <v>63603</v>
      </c>
      <c r="F90" s="61"/>
      <c r="G90" s="42">
        <f t="shared" si="1"/>
        <v>0</v>
      </c>
      <c r="H90" s="336"/>
      <c r="I90" s="270"/>
    </row>
    <row r="91" spans="1:9" s="51" customFormat="1" ht="25.5" customHeight="1">
      <c r="A91" s="273" t="s">
        <v>291</v>
      </c>
      <c r="B91" s="69" t="s">
        <v>108</v>
      </c>
      <c r="C91" s="68" t="s">
        <v>287</v>
      </c>
      <c r="D91" s="69" t="s">
        <v>176</v>
      </c>
      <c r="E91" s="69">
        <v>63994</v>
      </c>
      <c r="F91" s="61"/>
      <c r="G91" s="42">
        <f t="shared" si="1"/>
        <v>0</v>
      </c>
      <c r="H91" s="336"/>
      <c r="I91" s="270"/>
    </row>
    <row r="92" spans="1:9" s="51" customFormat="1" ht="25.5" customHeight="1">
      <c r="A92" s="273" t="s">
        <v>291</v>
      </c>
      <c r="B92" s="69" t="s">
        <v>109</v>
      </c>
      <c r="C92" s="68" t="s">
        <v>288</v>
      </c>
      <c r="D92" s="69" t="s">
        <v>16</v>
      </c>
      <c r="E92" s="69">
        <v>5644</v>
      </c>
      <c r="F92" s="61"/>
      <c r="G92" s="42">
        <f t="shared" si="1"/>
        <v>0</v>
      </c>
      <c r="H92" s="336"/>
      <c r="I92" s="270"/>
    </row>
    <row r="93" spans="1:9" s="51" customFormat="1" ht="25.5" customHeight="1">
      <c r="A93" s="273" t="s">
        <v>291</v>
      </c>
      <c r="B93" s="70" t="s">
        <v>110</v>
      </c>
      <c r="C93" s="71" t="s">
        <v>231</v>
      </c>
      <c r="D93" s="70" t="s">
        <v>16</v>
      </c>
      <c r="E93" s="70">
        <v>5644</v>
      </c>
      <c r="F93" s="65"/>
      <c r="G93" s="42">
        <f t="shared" si="1"/>
        <v>0</v>
      </c>
      <c r="H93" s="336"/>
      <c r="I93" s="270"/>
    </row>
    <row r="94" spans="1:9" s="51" customFormat="1" ht="25.5" customHeight="1">
      <c r="A94" s="273" t="s">
        <v>291</v>
      </c>
      <c r="B94" s="70" t="s">
        <v>111</v>
      </c>
      <c r="C94" s="71" t="s">
        <v>290</v>
      </c>
      <c r="D94" s="70" t="s">
        <v>176</v>
      </c>
      <c r="E94" s="70">
        <v>17088</v>
      </c>
      <c r="F94" s="65"/>
      <c r="G94" s="42">
        <f t="shared" si="1"/>
        <v>0</v>
      </c>
      <c r="H94" s="336"/>
      <c r="I94" s="270"/>
    </row>
    <row r="95" spans="1:9" s="51" customFormat="1" ht="25.5" customHeight="1" thickBot="1">
      <c r="A95" s="272" t="s">
        <v>291</v>
      </c>
      <c r="B95" s="72" t="s">
        <v>112</v>
      </c>
      <c r="C95" s="73" t="s">
        <v>391</v>
      </c>
      <c r="D95" s="72" t="s">
        <v>177</v>
      </c>
      <c r="E95" s="72">
        <v>10484</v>
      </c>
      <c r="F95" s="66"/>
      <c r="G95" s="243">
        <f t="shared" si="1"/>
        <v>0</v>
      </c>
      <c r="H95" s="336"/>
      <c r="I95" s="270"/>
    </row>
    <row r="96" spans="1:9" s="51" customFormat="1">
      <c r="A96" s="273" t="s">
        <v>536</v>
      </c>
      <c r="B96" s="39" t="s">
        <v>103</v>
      </c>
      <c r="C96" s="40" t="s">
        <v>282</v>
      </c>
      <c r="D96" s="39" t="s">
        <v>177</v>
      </c>
      <c r="E96" s="39">
        <v>44449</v>
      </c>
      <c r="F96" s="60"/>
      <c r="G96" s="42">
        <f t="shared" si="1"/>
        <v>0</v>
      </c>
      <c r="H96" s="336"/>
      <c r="I96" s="270"/>
    </row>
    <row r="97" spans="1:9" s="51" customFormat="1">
      <c r="A97" s="273" t="s">
        <v>536</v>
      </c>
      <c r="B97" s="4" t="s">
        <v>104</v>
      </c>
      <c r="C97" s="44" t="s">
        <v>293</v>
      </c>
      <c r="D97" s="4" t="s">
        <v>176</v>
      </c>
      <c r="E97" s="4">
        <v>69794</v>
      </c>
      <c r="F97" s="61"/>
      <c r="G97" s="42">
        <f t="shared" si="1"/>
        <v>0</v>
      </c>
      <c r="H97" s="336"/>
      <c r="I97" s="270"/>
    </row>
    <row r="98" spans="1:9" s="51" customFormat="1">
      <c r="A98" s="273" t="s">
        <v>536</v>
      </c>
      <c r="B98" s="4" t="s">
        <v>105</v>
      </c>
      <c r="C98" s="44" t="s">
        <v>394</v>
      </c>
      <c r="D98" s="4" t="s">
        <v>176</v>
      </c>
      <c r="E98" s="4">
        <v>63416</v>
      </c>
      <c r="F98" s="61"/>
      <c r="G98" s="42">
        <f t="shared" si="1"/>
        <v>0</v>
      </c>
      <c r="H98" s="336"/>
      <c r="I98" s="270"/>
    </row>
    <row r="99" spans="1:9" s="51" customFormat="1">
      <c r="A99" s="273" t="s">
        <v>536</v>
      </c>
      <c r="B99" s="4" t="s">
        <v>106</v>
      </c>
      <c r="C99" s="44" t="s">
        <v>285</v>
      </c>
      <c r="D99" s="4" t="s">
        <v>176</v>
      </c>
      <c r="E99" s="4">
        <v>127597</v>
      </c>
      <c r="F99" s="61"/>
      <c r="G99" s="42">
        <f t="shared" si="1"/>
        <v>0</v>
      </c>
      <c r="H99" s="336"/>
      <c r="I99" s="270"/>
    </row>
    <row r="100" spans="1:9" s="51" customFormat="1">
      <c r="A100" s="273" t="s">
        <v>536</v>
      </c>
      <c r="B100" s="69" t="s">
        <v>107</v>
      </c>
      <c r="C100" s="68" t="s">
        <v>395</v>
      </c>
      <c r="D100" s="4" t="s">
        <v>176</v>
      </c>
      <c r="E100" s="69">
        <v>63603</v>
      </c>
      <c r="F100" s="61"/>
      <c r="G100" s="42">
        <f t="shared" si="1"/>
        <v>0</v>
      </c>
      <c r="H100" s="336"/>
      <c r="I100" s="270"/>
    </row>
    <row r="101" spans="1:9" s="51" customFormat="1">
      <c r="A101" s="273" t="s">
        <v>536</v>
      </c>
      <c r="B101" s="69" t="s">
        <v>108</v>
      </c>
      <c r="C101" s="68" t="s">
        <v>287</v>
      </c>
      <c r="D101" s="4" t="s">
        <v>176</v>
      </c>
      <c r="E101" s="69">
        <v>63994</v>
      </c>
      <c r="F101" s="61"/>
      <c r="G101" s="42">
        <f t="shared" si="1"/>
        <v>0</v>
      </c>
      <c r="H101" s="336"/>
      <c r="I101" s="270"/>
    </row>
    <row r="102" spans="1:9" s="51" customFormat="1">
      <c r="A102" s="273" t="s">
        <v>536</v>
      </c>
      <c r="B102" s="69" t="s">
        <v>109</v>
      </c>
      <c r="C102" s="68" t="s">
        <v>288</v>
      </c>
      <c r="D102" s="4" t="s">
        <v>176</v>
      </c>
      <c r="E102" s="69">
        <v>5644</v>
      </c>
      <c r="F102" s="61"/>
      <c r="G102" s="42">
        <f t="shared" si="1"/>
        <v>0</v>
      </c>
      <c r="H102" s="336"/>
      <c r="I102" s="270"/>
    </row>
    <row r="103" spans="1:9" s="51" customFormat="1">
      <c r="A103" s="273" t="s">
        <v>536</v>
      </c>
      <c r="B103" s="69" t="s">
        <v>110</v>
      </c>
      <c r="C103" s="68" t="s">
        <v>231</v>
      </c>
      <c r="D103" s="4" t="s">
        <v>176</v>
      </c>
      <c r="E103" s="69">
        <v>5644</v>
      </c>
      <c r="F103" s="61"/>
      <c r="G103" s="42">
        <f t="shared" si="1"/>
        <v>0</v>
      </c>
      <c r="H103" s="336"/>
      <c r="I103" s="270"/>
    </row>
    <row r="104" spans="1:9" s="51" customFormat="1" ht="13.5" thickBot="1">
      <c r="A104" s="273" t="s">
        <v>536</v>
      </c>
      <c r="B104" s="69" t="s">
        <v>111</v>
      </c>
      <c r="C104" s="68" t="s">
        <v>290</v>
      </c>
      <c r="D104" s="69" t="s">
        <v>16</v>
      </c>
      <c r="E104" s="69">
        <v>17088</v>
      </c>
      <c r="F104" s="61"/>
      <c r="G104" s="42">
        <f t="shared" si="1"/>
        <v>0</v>
      </c>
      <c r="H104" s="337"/>
      <c r="I104" s="270"/>
    </row>
    <row r="105" spans="1:9" s="51" customFormat="1" ht="26.5" thickBot="1">
      <c r="A105" s="277" t="s">
        <v>536</v>
      </c>
      <c r="B105" s="70" t="s">
        <v>112</v>
      </c>
      <c r="C105" s="71" t="s">
        <v>391</v>
      </c>
      <c r="D105" s="48" t="s">
        <v>176</v>
      </c>
      <c r="E105" s="70">
        <v>10484</v>
      </c>
      <c r="F105" s="65"/>
      <c r="G105" s="238">
        <f t="shared" si="1"/>
        <v>0</v>
      </c>
      <c r="H105" s="267" t="s">
        <v>61</v>
      </c>
      <c r="I105" s="268">
        <f>SUM(G86:G105)</f>
        <v>0</v>
      </c>
    </row>
    <row r="106" spans="1:9" s="51" customFormat="1">
      <c r="A106" s="278" t="s">
        <v>232</v>
      </c>
      <c r="B106" s="247" t="s">
        <v>62</v>
      </c>
      <c r="C106" s="248" t="s">
        <v>396</v>
      </c>
      <c r="D106" s="249" t="s">
        <v>16</v>
      </c>
      <c r="E106" s="240">
        <v>181</v>
      </c>
      <c r="F106" s="74"/>
      <c r="G106" s="242">
        <f t="shared" si="1"/>
        <v>0</v>
      </c>
      <c r="H106" s="270"/>
      <c r="I106" s="270"/>
    </row>
    <row r="107" spans="1:9" s="51" customFormat="1">
      <c r="A107" s="271" t="s">
        <v>232</v>
      </c>
      <c r="B107" s="75" t="s">
        <v>115</v>
      </c>
      <c r="C107" s="44" t="s">
        <v>235</v>
      </c>
      <c r="D107" s="4" t="s">
        <v>233</v>
      </c>
      <c r="E107" s="59">
        <v>28</v>
      </c>
      <c r="F107" s="60"/>
      <c r="G107" s="42">
        <f t="shared" si="1"/>
        <v>0</v>
      </c>
      <c r="H107" s="270"/>
      <c r="I107" s="270"/>
    </row>
    <row r="108" spans="1:9" s="51" customFormat="1">
      <c r="A108" s="271" t="s">
        <v>232</v>
      </c>
      <c r="B108" s="75" t="s">
        <v>63</v>
      </c>
      <c r="C108" s="44" t="s">
        <v>200</v>
      </c>
      <c r="D108" s="4" t="s">
        <v>176</v>
      </c>
      <c r="E108" s="59">
        <v>3929</v>
      </c>
      <c r="F108" s="60"/>
      <c r="G108" s="42">
        <f t="shared" si="1"/>
        <v>0</v>
      </c>
      <c r="H108" s="270"/>
      <c r="I108" s="270"/>
    </row>
    <row r="109" spans="1:9" s="51" customFormat="1">
      <c r="A109" s="271" t="s">
        <v>232</v>
      </c>
      <c r="B109" s="75" t="s">
        <v>116</v>
      </c>
      <c r="C109" s="44" t="s">
        <v>236</v>
      </c>
      <c r="D109" s="4" t="s">
        <v>177</v>
      </c>
      <c r="E109" s="59">
        <v>1179</v>
      </c>
      <c r="F109" s="60"/>
      <c r="G109" s="42">
        <f t="shared" si="1"/>
        <v>0</v>
      </c>
      <c r="H109" s="270"/>
      <c r="I109" s="270"/>
    </row>
    <row r="110" spans="1:9" s="51" customFormat="1">
      <c r="A110" s="271" t="s">
        <v>232</v>
      </c>
      <c r="B110" s="75" t="s">
        <v>118</v>
      </c>
      <c r="C110" s="44" t="s">
        <v>282</v>
      </c>
      <c r="D110" s="4" t="s">
        <v>177</v>
      </c>
      <c r="E110" s="59">
        <v>3889</v>
      </c>
      <c r="F110" s="60"/>
      <c r="G110" s="42">
        <f t="shared" si="1"/>
        <v>0</v>
      </c>
      <c r="H110" s="270"/>
      <c r="I110" s="270"/>
    </row>
    <row r="111" spans="1:9" s="51" customFormat="1" ht="26">
      <c r="A111" s="271" t="s">
        <v>232</v>
      </c>
      <c r="B111" s="75" t="s">
        <v>119</v>
      </c>
      <c r="C111" s="44" t="s">
        <v>283</v>
      </c>
      <c r="D111" s="4" t="s">
        <v>176</v>
      </c>
      <c r="E111" s="59">
        <v>4219</v>
      </c>
      <c r="F111" s="60"/>
      <c r="G111" s="42">
        <f t="shared" si="1"/>
        <v>0</v>
      </c>
      <c r="H111" s="270"/>
      <c r="I111" s="270"/>
    </row>
    <row r="112" spans="1:9" s="51" customFormat="1">
      <c r="A112" s="271" t="s">
        <v>232</v>
      </c>
      <c r="B112" s="75" t="s">
        <v>120</v>
      </c>
      <c r="C112" s="44" t="s">
        <v>287</v>
      </c>
      <c r="D112" s="4" t="s">
        <v>176</v>
      </c>
      <c r="E112" s="59">
        <v>738</v>
      </c>
      <c r="F112" s="60"/>
      <c r="G112" s="42">
        <f t="shared" si="1"/>
        <v>0</v>
      </c>
      <c r="H112" s="270"/>
      <c r="I112" s="270"/>
    </row>
    <row r="113" spans="1:9" s="51" customFormat="1">
      <c r="A113" s="271" t="s">
        <v>232</v>
      </c>
      <c r="B113" s="75" t="s">
        <v>121</v>
      </c>
      <c r="C113" s="44" t="s">
        <v>395</v>
      </c>
      <c r="D113" s="4" t="s">
        <v>176</v>
      </c>
      <c r="E113" s="59">
        <v>730</v>
      </c>
      <c r="F113" s="60"/>
      <c r="G113" s="42">
        <f t="shared" si="1"/>
        <v>0</v>
      </c>
      <c r="H113" s="270"/>
      <c r="I113" s="270"/>
    </row>
    <row r="114" spans="1:9" s="51" customFormat="1">
      <c r="A114" s="271" t="s">
        <v>232</v>
      </c>
      <c r="B114" s="75" t="s">
        <v>122</v>
      </c>
      <c r="C114" s="44" t="s">
        <v>285</v>
      </c>
      <c r="D114" s="4" t="s">
        <v>176</v>
      </c>
      <c r="E114" s="59">
        <v>1468</v>
      </c>
      <c r="F114" s="60"/>
      <c r="G114" s="42">
        <f t="shared" si="1"/>
        <v>0</v>
      </c>
      <c r="H114" s="270"/>
      <c r="I114" s="270"/>
    </row>
    <row r="115" spans="1:9" s="51" customFormat="1">
      <c r="A115" s="271" t="s">
        <v>232</v>
      </c>
      <c r="B115" s="75" t="s">
        <v>123</v>
      </c>
      <c r="C115" s="44" t="s">
        <v>394</v>
      </c>
      <c r="D115" s="4" t="s">
        <v>176</v>
      </c>
      <c r="E115" s="59">
        <v>723</v>
      </c>
      <c r="F115" s="60"/>
      <c r="G115" s="42">
        <f t="shared" si="1"/>
        <v>0</v>
      </c>
      <c r="H115" s="270"/>
      <c r="I115" s="270"/>
    </row>
    <row r="116" spans="1:9" s="51" customFormat="1">
      <c r="A116" s="271" t="s">
        <v>232</v>
      </c>
      <c r="B116" s="75" t="s">
        <v>124</v>
      </c>
      <c r="C116" s="44" t="s">
        <v>296</v>
      </c>
      <c r="D116" s="4" t="s">
        <v>176</v>
      </c>
      <c r="E116" s="59">
        <v>1647</v>
      </c>
      <c r="F116" s="60"/>
      <c r="G116" s="42">
        <f t="shared" si="1"/>
        <v>0</v>
      </c>
      <c r="H116" s="270"/>
      <c r="I116" s="270"/>
    </row>
    <row r="117" spans="1:9" s="51" customFormat="1">
      <c r="A117" s="271" t="s">
        <v>232</v>
      </c>
      <c r="B117" s="75" t="s">
        <v>125</v>
      </c>
      <c r="C117" s="44" t="s">
        <v>237</v>
      </c>
      <c r="D117" s="4" t="s">
        <v>176</v>
      </c>
      <c r="E117" s="59">
        <v>844</v>
      </c>
      <c r="F117" s="60"/>
      <c r="G117" s="42">
        <f t="shared" si="1"/>
        <v>0</v>
      </c>
      <c r="H117" s="270"/>
      <c r="I117" s="270"/>
    </row>
    <row r="118" spans="1:9" s="51" customFormat="1">
      <c r="A118" s="271" t="s">
        <v>232</v>
      </c>
      <c r="B118" s="75" t="s">
        <v>126</v>
      </c>
      <c r="C118" s="44" t="s">
        <v>393</v>
      </c>
      <c r="D118" s="4" t="s">
        <v>176</v>
      </c>
      <c r="E118" s="59">
        <v>844</v>
      </c>
      <c r="F118" s="60"/>
      <c r="G118" s="42">
        <f t="shared" si="1"/>
        <v>0</v>
      </c>
      <c r="H118" s="270"/>
      <c r="I118" s="270"/>
    </row>
    <row r="119" spans="1:9" s="51" customFormat="1">
      <c r="A119" s="271" t="s">
        <v>232</v>
      </c>
      <c r="B119" s="75" t="s">
        <v>127</v>
      </c>
      <c r="C119" s="44" t="s">
        <v>288</v>
      </c>
      <c r="D119" s="4" t="s">
        <v>176</v>
      </c>
      <c r="E119" s="59">
        <v>835</v>
      </c>
      <c r="F119" s="60"/>
      <c r="G119" s="42">
        <f t="shared" si="1"/>
        <v>0</v>
      </c>
      <c r="H119" s="270"/>
      <c r="I119" s="270"/>
    </row>
    <row r="120" spans="1:9" s="51" customFormat="1">
      <c r="A120" s="271" t="s">
        <v>232</v>
      </c>
      <c r="B120" s="75" t="s">
        <v>128</v>
      </c>
      <c r="C120" s="44" t="s">
        <v>231</v>
      </c>
      <c r="D120" s="4" t="s">
        <v>176</v>
      </c>
      <c r="E120" s="59">
        <v>835</v>
      </c>
      <c r="F120" s="60"/>
      <c r="G120" s="42">
        <f t="shared" si="1"/>
        <v>0</v>
      </c>
      <c r="H120" s="270"/>
      <c r="I120" s="270"/>
    </row>
    <row r="121" spans="1:9" s="51" customFormat="1">
      <c r="A121" s="271" t="s">
        <v>232</v>
      </c>
      <c r="B121" s="75" t="s">
        <v>129</v>
      </c>
      <c r="C121" s="44" t="s">
        <v>290</v>
      </c>
      <c r="D121" s="4" t="s">
        <v>176</v>
      </c>
      <c r="E121" s="59">
        <v>847</v>
      </c>
      <c r="F121" s="60"/>
      <c r="G121" s="42">
        <f t="shared" si="1"/>
        <v>0</v>
      </c>
      <c r="H121" s="270"/>
      <c r="I121" s="270"/>
    </row>
    <row r="122" spans="1:9" s="51" customFormat="1">
      <c r="A122" s="271" t="s">
        <v>232</v>
      </c>
      <c r="B122" s="75" t="s">
        <v>130</v>
      </c>
      <c r="C122" s="44" t="s">
        <v>446</v>
      </c>
      <c r="D122" s="4" t="s">
        <v>176</v>
      </c>
      <c r="E122" s="59">
        <v>1054</v>
      </c>
      <c r="F122" s="60"/>
      <c r="G122" s="42">
        <f t="shared" ref="G122:G181" si="2">ROUND(E122*F122,2)</f>
        <v>0</v>
      </c>
      <c r="H122" s="270"/>
      <c r="I122" s="270"/>
    </row>
    <row r="123" spans="1:9" s="51" customFormat="1">
      <c r="A123" s="271" t="s">
        <v>232</v>
      </c>
      <c r="B123" s="75" t="s">
        <v>131</v>
      </c>
      <c r="C123" s="44" t="s">
        <v>289</v>
      </c>
      <c r="D123" s="4" t="s">
        <v>16</v>
      </c>
      <c r="E123" s="59">
        <v>54</v>
      </c>
      <c r="F123" s="60"/>
      <c r="G123" s="42">
        <f t="shared" si="2"/>
        <v>0</v>
      </c>
      <c r="H123" s="270"/>
      <c r="I123" s="270"/>
    </row>
    <row r="124" spans="1:9" s="51" customFormat="1">
      <c r="A124" s="271" t="s">
        <v>232</v>
      </c>
      <c r="B124" s="75" t="s">
        <v>132</v>
      </c>
      <c r="C124" s="44" t="s">
        <v>397</v>
      </c>
      <c r="D124" s="4" t="s">
        <v>176</v>
      </c>
      <c r="E124" s="59">
        <v>86</v>
      </c>
      <c r="F124" s="60"/>
      <c r="G124" s="42">
        <f t="shared" si="2"/>
        <v>0</v>
      </c>
      <c r="H124" s="270"/>
      <c r="I124" s="270"/>
    </row>
    <row r="125" spans="1:9" s="51" customFormat="1">
      <c r="A125" s="271" t="s">
        <v>232</v>
      </c>
      <c r="B125" s="75" t="s">
        <v>133</v>
      </c>
      <c r="C125" s="44" t="s">
        <v>398</v>
      </c>
      <c r="D125" s="4" t="s">
        <v>176</v>
      </c>
      <c r="E125" s="59">
        <v>86</v>
      </c>
      <c r="F125" s="60"/>
      <c r="G125" s="42">
        <f t="shared" si="2"/>
        <v>0</v>
      </c>
      <c r="H125" s="270"/>
      <c r="I125" s="270"/>
    </row>
    <row r="126" spans="1:9" s="51" customFormat="1" ht="13.5" thickBot="1">
      <c r="A126" s="271" t="s">
        <v>232</v>
      </c>
      <c r="B126" s="75" t="s">
        <v>134</v>
      </c>
      <c r="C126" s="44" t="s">
        <v>392</v>
      </c>
      <c r="D126" s="4" t="s">
        <v>176</v>
      </c>
      <c r="E126" s="59">
        <v>86</v>
      </c>
      <c r="F126" s="60"/>
      <c r="G126" s="42">
        <f t="shared" si="2"/>
        <v>0</v>
      </c>
      <c r="H126" s="270"/>
      <c r="I126" s="270"/>
    </row>
    <row r="127" spans="1:9" s="51" customFormat="1" ht="26.5" thickBot="1">
      <c r="A127" s="272" t="s">
        <v>232</v>
      </c>
      <c r="B127" s="76" t="s">
        <v>135</v>
      </c>
      <c r="C127" s="56" t="s">
        <v>238</v>
      </c>
      <c r="D127" s="57" t="s">
        <v>234</v>
      </c>
      <c r="E127" s="77">
        <v>20</v>
      </c>
      <c r="F127" s="66"/>
      <c r="G127" s="243">
        <f t="shared" si="2"/>
        <v>0</v>
      </c>
      <c r="H127" s="267" t="s">
        <v>64</v>
      </c>
      <c r="I127" s="268">
        <f>SUM(G106:G127)</f>
        <v>0</v>
      </c>
    </row>
    <row r="128" spans="1:9" s="51" customFormat="1">
      <c r="A128" s="278" t="s">
        <v>239</v>
      </c>
      <c r="B128" s="239" t="s">
        <v>136</v>
      </c>
      <c r="C128" s="245" t="s">
        <v>295</v>
      </c>
      <c r="D128" s="49" t="s">
        <v>176</v>
      </c>
      <c r="E128" s="240">
        <v>1304</v>
      </c>
      <c r="F128" s="74"/>
      <c r="G128" s="242">
        <f t="shared" si="2"/>
        <v>0</v>
      </c>
      <c r="H128" s="270"/>
      <c r="I128" s="270"/>
    </row>
    <row r="129" spans="1:9" s="51" customFormat="1" ht="26">
      <c r="A129" s="273" t="s">
        <v>239</v>
      </c>
      <c r="B129" s="75" t="s">
        <v>137</v>
      </c>
      <c r="C129" s="44" t="s">
        <v>283</v>
      </c>
      <c r="D129" s="4" t="s">
        <v>176</v>
      </c>
      <c r="E129" s="43">
        <v>978</v>
      </c>
      <c r="F129" s="61"/>
      <c r="G129" s="42">
        <f t="shared" si="2"/>
        <v>0</v>
      </c>
      <c r="H129" s="270"/>
      <c r="I129" s="270"/>
    </row>
    <row r="130" spans="1:9" s="51" customFormat="1">
      <c r="A130" s="273" t="s">
        <v>239</v>
      </c>
      <c r="B130" s="75" t="s">
        <v>138</v>
      </c>
      <c r="C130" s="44" t="s">
        <v>296</v>
      </c>
      <c r="D130" s="4" t="s">
        <v>176</v>
      </c>
      <c r="E130" s="43">
        <v>849</v>
      </c>
      <c r="F130" s="61"/>
      <c r="G130" s="42">
        <f t="shared" si="2"/>
        <v>0</v>
      </c>
      <c r="H130" s="270"/>
      <c r="I130" s="270"/>
    </row>
    <row r="131" spans="1:9" s="51" customFormat="1">
      <c r="A131" s="273" t="s">
        <v>239</v>
      </c>
      <c r="B131" s="75" t="s">
        <v>139</v>
      </c>
      <c r="C131" s="44" t="s">
        <v>393</v>
      </c>
      <c r="D131" s="4" t="s">
        <v>176</v>
      </c>
      <c r="E131" s="43">
        <v>130</v>
      </c>
      <c r="F131" s="61"/>
      <c r="G131" s="42">
        <f t="shared" si="2"/>
        <v>0</v>
      </c>
      <c r="H131" s="270"/>
      <c r="I131" s="270"/>
    </row>
    <row r="132" spans="1:9" s="51" customFormat="1">
      <c r="A132" s="273" t="s">
        <v>239</v>
      </c>
      <c r="B132" s="75" t="s">
        <v>140</v>
      </c>
      <c r="C132" s="44" t="s">
        <v>399</v>
      </c>
      <c r="D132" s="4" t="s">
        <v>176</v>
      </c>
      <c r="E132" s="43">
        <v>84</v>
      </c>
      <c r="F132" s="61"/>
      <c r="G132" s="42">
        <f t="shared" si="2"/>
        <v>0</v>
      </c>
      <c r="H132" s="270"/>
      <c r="I132" s="270"/>
    </row>
    <row r="133" spans="1:9" s="51" customFormat="1">
      <c r="A133" s="273" t="s">
        <v>239</v>
      </c>
      <c r="B133" s="75" t="s">
        <v>141</v>
      </c>
      <c r="C133" s="44" t="s">
        <v>400</v>
      </c>
      <c r="D133" s="4" t="s">
        <v>176</v>
      </c>
      <c r="E133" s="43">
        <v>46</v>
      </c>
      <c r="F133" s="61"/>
      <c r="G133" s="42">
        <f t="shared" si="2"/>
        <v>0</v>
      </c>
      <c r="H133" s="270"/>
      <c r="I133" s="270"/>
    </row>
    <row r="134" spans="1:9" s="51" customFormat="1">
      <c r="A134" s="273" t="s">
        <v>239</v>
      </c>
      <c r="B134" s="75" t="s">
        <v>142</v>
      </c>
      <c r="C134" s="44" t="s">
        <v>288</v>
      </c>
      <c r="D134" s="4" t="s">
        <v>176</v>
      </c>
      <c r="E134" s="43">
        <v>539</v>
      </c>
      <c r="F134" s="61"/>
      <c r="G134" s="42">
        <f t="shared" si="2"/>
        <v>0</v>
      </c>
      <c r="H134" s="270"/>
      <c r="I134" s="270"/>
    </row>
    <row r="135" spans="1:9" s="51" customFormat="1">
      <c r="A135" s="273" t="s">
        <v>239</v>
      </c>
      <c r="B135" s="75" t="s">
        <v>143</v>
      </c>
      <c r="C135" s="44" t="s">
        <v>231</v>
      </c>
      <c r="D135" s="4" t="s">
        <v>176</v>
      </c>
      <c r="E135" s="43">
        <v>539</v>
      </c>
      <c r="F135" s="61"/>
      <c r="G135" s="42">
        <f t="shared" si="2"/>
        <v>0</v>
      </c>
      <c r="H135" s="270"/>
      <c r="I135" s="270"/>
    </row>
    <row r="136" spans="1:9" s="51" customFormat="1">
      <c r="A136" s="273" t="s">
        <v>239</v>
      </c>
      <c r="B136" s="75" t="s">
        <v>144</v>
      </c>
      <c r="C136" s="44" t="s">
        <v>297</v>
      </c>
      <c r="D136" s="4" t="s">
        <v>16</v>
      </c>
      <c r="E136" s="43">
        <v>640</v>
      </c>
      <c r="F136" s="61"/>
      <c r="G136" s="42">
        <f t="shared" si="2"/>
        <v>0</v>
      </c>
      <c r="H136" s="270"/>
      <c r="I136" s="270"/>
    </row>
    <row r="137" spans="1:9" s="51" customFormat="1">
      <c r="A137" s="273" t="s">
        <v>239</v>
      </c>
      <c r="B137" s="75" t="s">
        <v>145</v>
      </c>
      <c r="C137" s="44" t="s">
        <v>240</v>
      </c>
      <c r="D137" s="4" t="s">
        <v>15</v>
      </c>
      <c r="E137" s="43">
        <v>7</v>
      </c>
      <c r="F137" s="61"/>
      <c r="G137" s="42">
        <f t="shared" si="2"/>
        <v>0</v>
      </c>
      <c r="H137" s="270"/>
      <c r="I137" s="270"/>
    </row>
    <row r="138" spans="1:9" s="51" customFormat="1">
      <c r="A138" s="273" t="s">
        <v>239</v>
      </c>
      <c r="B138" s="75" t="s">
        <v>146</v>
      </c>
      <c r="C138" s="44" t="s">
        <v>241</v>
      </c>
      <c r="D138" s="4" t="s">
        <v>15</v>
      </c>
      <c r="E138" s="43">
        <v>12</v>
      </c>
      <c r="F138" s="61"/>
      <c r="G138" s="42">
        <f t="shared" si="2"/>
        <v>0</v>
      </c>
      <c r="H138" s="270"/>
      <c r="I138" s="270"/>
    </row>
    <row r="139" spans="1:9" s="51" customFormat="1">
      <c r="A139" s="273" t="s">
        <v>239</v>
      </c>
      <c r="B139" s="75" t="s">
        <v>147</v>
      </c>
      <c r="C139" s="44" t="s">
        <v>242</v>
      </c>
      <c r="D139" s="4" t="s">
        <v>15</v>
      </c>
      <c r="E139" s="43">
        <v>11</v>
      </c>
      <c r="F139" s="61"/>
      <c r="G139" s="42">
        <f t="shared" si="2"/>
        <v>0</v>
      </c>
      <c r="H139" s="270"/>
      <c r="I139" s="270"/>
    </row>
    <row r="140" spans="1:9" s="51" customFormat="1" ht="13.5" thickBot="1">
      <c r="A140" s="273" t="s">
        <v>239</v>
      </c>
      <c r="B140" s="75" t="s">
        <v>148</v>
      </c>
      <c r="C140" s="44" t="s">
        <v>243</v>
      </c>
      <c r="D140" s="4" t="s">
        <v>176</v>
      </c>
      <c r="E140" s="43">
        <v>92</v>
      </c>
      <c r="F140" s="61"/>
      <c r="G140" s="42">
        <f t="shared" si="2"/>
        <v>0</v>
      </c>
      <c r="H140" s="270"/>
      <c r="I140" s="270"/>
    </row>
    <row r="141" spans="1:9" s="51" customFormat="1" ht="26.5" thickBot="1">
      <c r="A141" s="272" t="s">
        <v>239</v>
      </c>
      <c r="B141" s="76" t="s">
        <v>149</v>
      </c>
      <c r="C141" s="56" t="s">
        <v>244</v>
      </c>
      <c r="D141" s="57" t="s">
        <v>176</v>
      </c>
      <c r="E141" s="77">
        <v>16</v>
      </c>
      <c r="F141" s="66"/>
      <c r="G141" s="243">
        <f t="shared" si="2"/>
        <v>0</v>
      </c>
      <c r="H141" s="267" t="s">
        <v>65</v>
      </c>
      <c r="I141" s="268">
        <f>SUM(G128:G141)</f>
        <v>0</v>
      </c>
    </row>
    <row r="142" spans="1:9" s="51" customFormat="1">
      <c r="A142" s="273" t="s">
        <v>251</v>
      </c>
      <c r="B142" s="78" t="s">
        <v>150</v>
      </c>
      <c r="C142" s="40" t="s">
        <v>295</v>
      </c>
      <c r="D142" s="39" t="s">
        <v>176</v>
      </c>
      <c r="E142" s="59">
        <v>16609</v>
      </c>
      <c r="F142" s="60"/>
      <c r="G142" s="42">
        <f t="shared" si="2"/>
        <v>0</v>
      </c>
      <c r="H142" s="279"/>
      <c r="I142" s="280"/>
    </row>
    <row r="143" spans="1:9" s="51" customFormat="1" ht="26">
      <c r="A143" s="273" t="s">
        <v>251</v>
      </c>
      <c r="B143" s="75" t="s">
        <v>151</v>
      </c>
      <c r="C143" s="44" t="s">
        <v>283</v>
      </c>
      <c r="D143" s="4" t="s">
        <v>176</v>
      </c>
      <c r="E143" s="43">
        <v>7149</v>
      </c>
      <c r="F143" s="61"/>
      <c r="G143" s="42">
        <f t="shared" si="2"/>
        <v>0</v>
      </c>
      <c r="H143" s="279"/>
      <c r="I143" s="280"/>
    </row>
    <row r="144" spans="1:9" s="51" customFormat="1">
      <c r="A144" s="273" t="s">
        <v>251</v>
      </c>
      <c r="B144" s="75" t="s">
        <v>245</v>
      </c>
      <c r="C144" s="44" t="s">
        <v>296</v>
      </c>
      <c r="D144" s="4" t="s">
        <v>176</v>
      </c>
      <c r="E144" s="43">
        <v>7070</v>
      </c>
      <c r="F144" s="61"/>
      <c r="G144" s="42">
        <f t="shared" si="2"/>
        <v>0</v>
      </c>
      <c r="H144" s="279"/>
      <c r="I144" s="280"/>
    </row>
    <row r="145" spans="1:9" s="51" customFormat="1">
      <c r="A145" s="273" t="s">
        <v>251</v>
      </c>
      <c r="B145" s="75" t="s">
        <v>246</v>
      </c>
      <c r="C145" s="44" t="s">
        <v>393</v>
      </c>
      <c r="D145" s="4" t="s">
        <v>176</v>
      </c>
      <c r="E145" s="43">
        <v>70</v>
      </c>
      <c r="F145" s="61"/>
      <c r="G145" s="42">
        <f t="shared" si="2"/>
        <v>0</v>
      </c>
      <c r="H145" s="279"/>
      <c r="I145" s="280"/>
    </row>
    <row r="146" spans="1:9" s="51" customFormat="1">
      <c r="A146" s="273" t="s">
        <v>251</v>
      </c>
      <c r="B146" s="75" t="s">
        <v>247</v>
      </c>
      <c r="C146" s="44" t="s">
        <v>399</v>
      </c>
      <c r="D146" s="4" t="s">
        <v>176</v>
      </c>
      <c r="E146" s="43">
        <v>49</v>
      </c>
      <c r="F146" s="61"/>
      <c r="G146" s="42">
        <f t="shared" si="2"/>
        <v>0</v>
      </c>
      <c r="H146" s="279"/>
      <c r="I146" s="280"/>
    </row>
    <row r="147" spans="1:9" s="51" customFormat="1">
      <c r="A147" s="273" t="s">
        <v>251</v>
      </c>
      <c r="B147" s="75" t="s">
        <v>248</v>
      </c>
      <c r="C147" s="44" t="s">
        <v>400</v>
      </c>
      <c r="D147" s="4" t="s">
        <v>176</v>
      </c>
      <c r="E147" s="43">
        <v>22</v>
      </c>
      <c r="F147" s="61"/>
      <c r="G147" s="42">
        <f t="shared" si="2"/>
        <v>0</v>
      </c>
      <c r="H147" s="279"/>
      <c r="I147" s="280"/>
    </row>
    <row r="148" spans="1:9" s="51" customFormat="1" ht="13.5" thickBot="1">
      <c r="A148" s="273" t="s">
        <v>251</v>
      </c>
      <c r="B148" s="75" t="s">
        <v>249</v>
      </c>
      <c r="C148" s="44" t="s">
        <v>297</v>
      </c>
      <c r="D148" s="4" t="s">
        <v>16</v>
      </c>
      <c r="E148" s="43">
        <v>6520</v>
      </c>
      <c r="F148" s="61"/>
      <c r="G148" s="42">
        <f t="shared" si="2"/>
        <v>0</v>
      </c>
      <c r="H148" s="279"/>
      <c r="I148" s="280"/>
    </row>
    <row r="149" spans="1:9" s="51" customFormat="1" ht="26.5" thickBot="1">
      <c r="A149" s="272" t="s">
        <v>251</v>
      </c>
      <c r="B149" s="76" t="s">
        <v>250</v>
      </c>
      <c r="C149" s="56" t="s">
        <v>298</v>
      </c>
      <c r="D149" s="57" t="s">
        <v>177</v>
      </c>
      <c r="E149" s="77">
        <v>897</v>
      </c>
      <c r="F149" s="66"/>
      <c r="G149" s="243">
        <f t="shared" si="2"/>
        <v>0</v>
      </c>
      <c r="H149" s="267" t="s">
        <v>66</v>
      </c>
      <c r="I149" s="268">
        <f>SUM(G142:G149)</f>
        <v>0</v>
      </c>
    </row>
    <row r="150" spans="1:9" s="51" customFormat="1" ht="26">
      <c r="A150" s="273" t="s">
        <v>423</v>
      </c>
      <c r="B150" s="79" t="s">
        <v>152</v>
      </c>
      <c r="C150" s="40" t="s">
        <v>299</v>
      </c>
      <c r="D150" s="39" t="s">
        <v>15</v>
      </c>
      <c r="E150" s="59">
        <v>90</v>
      </c>
      <c r="F150" s="60"/>
      <c r="G150" s="42">
        <f t="shared" si="2"/>
        <v>0</v>
      </c>
      <c r="H150" s="270"/>
      <c r="I150" s="270"/>
    </row>
    <row r="151" spans="1:9" s="51" customFormat="1" ht="26">
      <c r="A151" s="271" t="s">
        <v>423</v>
      </c>
      <c r="B151" s="80" t="s">
        <v>153</v>
      </c>
      <c r="C151" s="44" t="s">
        <v>17</v>
      </c>
      <c r="D151" s="4" t="s">
        <v>176</v>
      </c>
      <c r="E151" s="43">
        <v>45.4</v>
      </c>
      <c r="F151" s="61"/>
      <c r="G151" s="42">
        <f t="shared" si="2"/>
        <v>0</v>
      </c>
      <c r="H151" s="270"/>
      <c r="I151" s="270"/>
    </row>
    <row r="152" spans="1:9" s="51" customFormat="1" ht="26">
      <c r="A152" s="271" t="s">
        <v>423</v>
      </c>
      <c r="B152" s="80" t="s">
        <v>154</v>
      </c>
      <c r="C152" s="81" t="s">
        <v>401</v>
      </c>
      <c r="D152" s="43" t="s">
        <v>15</v>
      </c>
      <c r="E152" s="43">
        <v>10</v>
      </c>
      <c r="F152" s="61"/>
      <c r="G152" s="42">
        <f t="shared" si="2"/>
        <v>0</v>
      </c>
      <c r="H152" s="270"/>
      <c r="I152" s="270"/>
    </row>
    <row r="153" spans="1:9" s="51" customFormat="1" ht="26">
      <c r="A153" s="271" t="s">
        <v>423</v>
      </c>
      <c r="B153" s="80" t="s">
        <v>155</v>
      </c>
      <c r="C153" s="81" t="s">
        <v>402</v>
      </c>
      <c r="D153" s="43" t="s">
        <v>176</v>
      </c>
      <c r="E153" s="43">
        <v>17.7</v>
      </c>
      <c r="F153" s="61"/>
      <c r="G153" s="42">
        <f t="shared" si="2"/>
        <v>0</v>
      </c>
      <c r="H153" s="270"/>
      <c r="I153" s="270"/>
    </row>
    <row r="154" spans="1:9" s="51" customFormat="1" ht="26">
      <c r="A154" s="271" t="s">
        <v>423</v>
      </c>
      <c r="B154" s="80" t="s">
        <v>156</v>
      </c>
      <c r="C154" s="44" t="s">
        <v>403</v>
      </c>
      <c r="D154" s="4" t="s">
        <v>176</v>
      </c>
      <c r="E154" s="43">
        <v>7.3</v>
      </c>
      <c r="F154" s="61"/>
      <c r="G154" s="42">
        <f t="shared" si="2"/>
        <v>0</v>
      </c>
      <c r="H154" s="270"/>
      <c r="I154" s="270"/>
    </row>
    <row r="155" spans="1:9" s="51" customFormat="1" ht="26">
      <c r="A155" s="271" t="s">
        <v>423</v>
      </c>
      <c r="B155" s="80" t="s">
        <v>157</v>
      </c>
      <c r="C155" s="44" t="s">
        <v>252</v>
      </c>
      <c r="D155" s="4" t="s">
        <v>15</v>
      </c>
      <c r="E155" s="43">
        <v>273</v>
      </c>
      <c r="F155" s="61"/>
      <c r="G155" s="42">
        <f t="shared" si="2"/>
        <v>0</v>
      </c>
      <c r="H155" s="279"/>
      <c r="I155" s="280"/>
    </row>
    <row r="156" spans="1:9" s="51" customFormat="1" ht="26">
      <c r="A156" s="271" t="s">
        <v>423</v>
      </c>
      <c r="B156" s="80" t="s">
        <v>424</v>
      </c>
      <c r="C156" s="82" t="s">
        <v>300</v>
      </c>
      <c r="D156" s="59" t="s">
        <v>16</v>
      </c>
      <c r="E156" s="59">
        <v>12406</v>
      </c>
      <c r="F156" s="60"/>
      <c r="G156" s="42">
        <f t="shared" si="2"/>
        <v>0</v>
      </c>
      <c r="H156" s="270"/>
      <c r="I156" s="270"/>
    </row>
    <row r="157" spans="1:9" s="51" customFormat="1" ht="26">
      <c r="A157" s="271" t="s">
        <v>423</v>
      </c>
      <c r="B157" s="80" t="s">
        <v>425</v>
      </c>
      <c r="C157" s="81" t="s">
        <v>404</v>
      </c>
      <c r="D157" s="43" t="s">
        <v>16</v>
      </c>
      <c r="E157" s="43">
        <v>2195</v>
      </c>
      <c r="F157" s="61"/>
      <c r="G157" s="42">
        <f t="shared" si="2"/>
        <v>0</v>
      </c>
      <c r="H157" s="270"/>
      <c r="I157" s="270"/>
    </row>
    <row r="158" spans="1:9" s="51" customFormat="1" ht="26">
      <c r="A158" s="271" t="s">
        <v>423</v>
      </c>
      <c r="B158" s="80" t="s">
        <v>426</v>
      </c>
      <c r="C158" s="83" t="s">
        <v>258</v>
      </c>
      <c r="D158" s="43" t="s">
        <v>16</v>
      </c>
      <c r="E158" s="43">
        <v>119</v>
      </c>
      <c r="F158" s="61"/>
      <c r="G158" s="42">
        <f t="shared" si="2"/>
        <v>0</v>
      </c>
      <c r="H158" s="270"/>
      <c r="I158" s="270"/>
    </row>
    <row r="159" spans="1:9" s="51" customFormat="1" ht="26">
      <c r="A159" s="271" t="s">
        <v>423</v>
      </c>
      <c r="B159" s="80" t="s">
        <v>427</v>
      </c>
      <c r="C159" s="83" t="s">
        <v>257</v>
      </c>
      <c r="D159" s="43" t="s">
        <v>16</v>
      </c>
      <c r="E159" s="43">
        <v>418</v>
      </c>
      <c r="F159" s="61"/>
      <c r="G159" s="42">
        <f t="shared" si="2"/>
        <v>0</v>
      </c>
      <c r="H159" s="270"/>
      <c r="I159" s="270"/>
    </row>
    <row r="160" spans="1:9" s="51" customFormat="1" ht="26">
      <c r="A160" s="271" t="s">
        <v>423</v>
      </c>
      <c r="B160" s="80" t="s">
        <v>428</v>
      </c>
      <c r="C160" s="83" t="s">
        <v>259</v>
      </c>
      <c r="D160" s="43" t="s">
        <v>16</v>
      </c>
      <c r="E160" s="43">
        <v>1150</v>
      </c>
      <c r="F160" s="61"/>
      <c r="G160" s="42">
        <f t="shared" si="2"/>
        <v>0</v>
      </c>
      <c r="H160" s="270"/>
      <c r="I160" s="270"/>
    </row>
    <row r="161" spans="1:9" s="51" customFormat="1" ht="26">
      <c r="A161" s="271" t="s">
        <v>423</v>
      </c>
      <c r="B161" s="80" t="s">
        <v>429</v>
      </c>
      <c r="C161" s="83" t="s">
        <v>260</v>
      </c>
      <c r="D161" s="43" t="s">
        <v>16</v>
      </c>
      <c r="E161" s="43">
        <v>4035</v>
      </c>
      <c r="F161" s="61"/>
      <c r="G161" s="42">
        <f t="shared" si="2"/>
        <v>0</v>
      </c>
      <c r="H161" s="270"/>
      <c r="I161" s="270"/>
    </row>
    <row r="162" spans="1:9" s="51" customFormat="1" ht="26">
      <c r="A162" s="271" t="s">
        <v>423</v>
      </c>
      <c r="B162" s="80" t="s">
        <v>430</v>
      </c>
      <c r="C162" s="83" t="s">
        <v>405</v>
      </c>
      <c r="D162" s="43" t="s">
        <v>16</v>
      </c>
      <c r="E162" s="43">
        <v>174</v>
      </c>
      <c r="F162" s="61"/>
      <c r="G162" s="42">
        <f t="shared" si="2"/>
        <v>0</v>
      </c>
      <c r="H162" s="270"/>
      <c r="I162" s="270"/>
    </row>
    <row r="163" spans="1:9" s="51" customFormat="1" ht="26">
      <c r="A163" s="271" t="s">
        <v>423</v>
      </c>
      <c r="B163" s="80" t="s">
        <v>431</v>
      </c>
      <c r="C163" s="83" t="s">
        <v>406</v>
      </c>
      <c r="D163" s="43" t="s">
        <v>16</v>
      </c>
      <c r="E163" s="43">
        <v>333</v>
      </c>
      <c r="F163" s="61"/>
      <c r="G163" s="42">
        <f t="shared" si="2"/>
        <v>0</v>
      </c>
      <c r="H163" s="270"/>
      <c r="I163" s="270"/>
    </row>
    <row r="164" spans="1:9" s="51" customFormat="1" ht="26">
      <c r="A164" s="271" t="s">
        <v>423</v>
      </c>
      <c r="B164" s="80" t="s">
        <v>432</v>
      </c>
      <c r="C164" s="83" t="s">
        <v>407</v>
      </c>
      <c r="D164" s="43" t="s">
        <v>176</v>
      </c>
      <c r="E164" s="43">
        <v>23.7</v>
      </c>
      <c r="F164" s="61"/>
      <c r="G164" s="42">
        <f t="shared" si="2"/>
        <v>0</v>
      </c>
      <c r="H164" s="270"/>
      <c r="I164" s="270"/>
    </row>
    <row r="165" spans="1:9" s="51" customFormat="1" ht="26.5" thickBot="1">
      <c r="A165" s="271" t="s">
        <v>423</v>
      </c>
      <c r="B165" s="80" t="s">
        <v>433</v>
      </c>
      <c r="C165" s="83" t="s">
        <v>408</v>
      </c>
      <c r="D165" s="43" t="s">
        <v>176</v>
      </c>
      <c r="E165" s="43">
        <v>14.4</v>
      </c>
      <c r="F165" s="61"/>
      <c r="G165" s="42">
        <f t="shared" si="2"/>
        <v>0</v>
      </c>
      <c r="H165" s="270"/>
      <c r="I165" s="270"/>
    </row>
    <row r="166" spans="1:9" s="51" customFormat="1" ht="26.5" thickBot="1">
      <c r="A166" s="277" t="s">
        <v>423</v>
      </c>
      <c r="B166" s="236" t="s">
        <v>434</v>
      </c>
      <c r="C166" s="237" t="s">
        <v>409</v>
      </c>
      <c r="D166" s="89" t="s">
        <v>176</v>
      </c>
      <c r="E166" s="89">
        <v>110</v>
      </c>
      <c r="F166" s="65"/>
      <c r="G166" s="238">
        <f t="shared" si="2"/>
        <v>0</v>
      </c>
      <c r="H166" s="267" t="s">
        <v>113</v>
      </c>
      <c r="I166" s="268">
        <f>SUM(G150:G166)</f>
        <v>0</v>
      </c>
    </row>
    <row r="167" spans="1:9" s="51" customFormat="1" ht="39">
      <c r="A167" s="278" t="s">
        <v>435</v>
      </c>
      <c r="B167" s="239" t="s">
        <v>253</v>
      </c>
      <c r="C167" s="281" t="s">
        <v>261</v>
      </c>
      <c r="D167" s="49" t="s">
        <v>16</v>
      </c>
      <c r="E167" s="240">
        <v>1592</v>
      </c>
      <c r="F167" s="241"/>
      <c r="G167" s="242">
        <f t="shared" si="2"/>
        <v>0</v>
      </c>
      <c r="H167" s="270"/>
      <c r="I167" s="270"/>
    </row>
    <row r="168" spans="1:9" s="51" customFormat="1" ht="39.5" thickBot="1">
      <c r="A168" s="271" t="s">
        <v>435</v>
      </c>
      <c r="B168" s="75" t="s">
        <v>254</v>
      </c>
      <c r="C168" s="44" t="s">
        <v>410</v>
      </c>
      <c r="D168" s="4" t="s">
        <v>16</v>
      </c>
      <c r="E168" s="43">
        <v>276</v>
      </c>
      <c r="F168" s="45"/>
      <c r="G168" s="42">
        <f t="shared" si="2"/>
        <v>0</v>
      </c>
      <c r="H168" s="270"/>
      <c r="I168" s="270"/>
    </row>
    <row r="169" spans="1:9" s="51" customFormat="1" ht="39.5" thickBot="1">
      <c r="A169" s="272" t="s">
        <v>435</v>
      </c>
      <c r="B169" s="76" t="s">
        <v>255</v>
      </c>
      <c r="C169" s="282" t="s">
        <v>411</v>
      </c>
      <c r="D169" s="57" t="s">
        <v>16</v>
      </c>
      <c r="E169" s="77">
        <v>4</v>
      </c>
      <c r="F169" s="66"/>
      <c r="G169" s="243">
        <f t="shared" si="2"/>
        <v>0</v>
      </c>
      <c r="H169" s="267" t="s">
        <v>256</v>
      </c>
      <c r="I169" s="268">
        <f>SUM(G167:G169)</f>
        <v>0</v>
      </c>
    </row>
    <row r="170" spans="1:9" s="51" customFormat="1">
      <c r="A170" s="273" t="s">
        <v>436</v>
      </c>
      <c r="B170" s="78" t="s">
        <v>263</v>
      </c>
      <c r="C170" s="40" t="s">
        <v>266</v>
      </c>
      <c r="D170" s="84" t="s">
        <v>16</v>
      </c>
      <c r="E170" s="39">
        <v>960</v>
      </c>
      <c r="F170" s="60"/>
      <c r="G170" s="42">
        <f t="shared" si="2"/>
        <v>0</v>
      </c>
      <c r="H170" s="279"/>
      <c r="I170" s="280"/>
    </row>
    <row r="171" spans="1:9" s="51" customFormat="1">
      <c r="A171" s="271" t="s">
        <v>436</v>
      </c>
      <c r="B171" s="78" t="s">
        <v>264</v>
      </c>
      <c r="C171" s="44" t="s">
        <v>267</v>
      </c>
      <c r="D171" s="85" t="s">
        <v>176</v>
      </c>
      <c r="E171" s="4">
        <v>29745</v>
      </c>
      <c r="F171" s="61"/>
      <c r="G171" s="42">
        <f t="shared" si="2"/>
        <v>0</v>
      </c>
      <c r="H171" s="279"/>
      <c r="I171" s="280"/>
    </row>
    <row r="172" spans="1:9" s="51" customFormat="1">
      <c r="A172" s="271" t="s">
        <v>436</v>
      </c>
      <c r="B172" s="78" t="s">
        <v>265</v>
      </c>
      <c r="C172" s="44" t="s">
        <v>268</v>
      </c>
      <c r="D172" s="85" t="s">
        <v>176</v>
      </c>
      <c r="E172" s="4">
        <v>26795</v>
      </c>
      <c r="F172" s="61"/>
      <c r="G172" s="42">
        <f t="shared" si="2"/>
        <v>0</v>
      </c>
      <c r="H172" s="279"/>
      <c r="I172" s="280"/>
    </row>
    <row r="173" spans="1:9" s="51" customFormat="1">
      <c r="A173" s="271" t="s">
        <v>436</v>
      </c>
      <c r="B173" s="78" t="s">
        <v>437</v>
      </c>
      <c r="C173" s="44" t="s">
        <v>412</v>
      </c>
      <c r="D173" s="85" t="s">
        <v>176</v>
      </c>
      <c r="E173" s="4">
        <v>77545</v>
      </c>
      <c r="F173" s="61"/>
      <c r="G173" s="42">
        <f t="shared" si="2"/>
        <v>0</v>
      </c>
      <c r="H173" s="279"/>
      <c r="I173" s="280"/>
    </row>
    <row r="174" spans="1:9" s="51" customFormat="1">
      <c r="A174" s="271" t="s">
        <v>436</v>
      </c>
      <c r="B174" s="78" t="s">
        <v>438</v>
      </c>
      <c r="C174" s="44" t="s">
        <v>413</v>
      </c>
      <c r="D174" s="85" t="s">
        <v>177</v>
      </c>
      <c r="E174" s="4">
        <v>25808</v>
      </c>
      <c r="F174" s="61"/>
      <c r="G174" s="42">
        <f t="shared" si="2"/>
        <v>0</v>
      </c>
      <c r="H174" s="279"/>
      <c r="I174" s="280"/>
    </row>
    <row r="175" spans="1:9" s="51" customFormat="1">
      <c r="A175" s="271" t="s">
        <v>436</v>
      </c>
      <c r="B175" s="78" t="s">
        <v>439</v>
      </c>
      <c r="C175" s="44" t="s">
        <v>269</v>
      </c>
      <c r="D175" s="85" t="s">
        <v>177</v>
      </c>
      <c r="E175" s="4">
        <v>3065</v>
      </c>
      <c r="F175" s="61"/>
      <c r="G175" s="42">
        <f t="shared" si="2"/>
        <v>0</v>
      </c>
      <c r="H175" s="279"/>
      <c r="I175" s="280"/>
    </row>
    <row r="176" spans="1:9" s="51" customFormat="1">
      <c r="A176" s="271" t="s">
        <v>436</v>
      </c>
      <c r="B176" s="78" t="s">
        <v>440</v>
      </c>
      <c r="C176" s="44" t="s">
        <v>414</v>
      </c>
      <c r="D176" s="86" t="s">
        <v>16</v>
      </c>
      <c r="E176" s="43">
        <v>290</v>
      </c>
      <c r="F176" s="61"/>
      <c r="G176" s="42">
        <f t="shared" si="2"/>
        <v>0</v>
      </c>
      <c r="H176" s="279"/>
      <c r="I176" s="280"/>
    </row>
    <row r="177" spans="1:9" s="51" customFormat="1">
      <c r="A177" s="271" t="s">
        <v>436</v>
      </c>
      <c r="B177" s="78" t="s">
        <v>441</v>
      </c>
      <c r="C177" s="44" t="s">
        <v>415</v>
      </c>
      <c r="D177" s="86" t="s">
        <v>16</v>
      </c>
      <c r="E177" s="43">
        <v>169</v>
      </c>
      <c r="F177" s="61"/>
      <c r="G177" s="42">
        <f t="shared" si="2"/>
        <v>0</v>
      </c>
      <c r="H177" s="279"/>
      <c r="I177" s="280"/>
    </row>
    <row r="178" spans="1:9" s="51" customFormat="1">
      <c r="A178" s="271" t="s">
        <v>436</v>
      </c>
      <c r="B178" s="78" t="s">
        <v>442</v>
      </c>
      <c r="C178" s="44" t="s">
        <v>270</v>
      </c>
      <c r="D178" s="86" t="s">
        <v>16</v>
      </c>
      <c r="E178" s="43">
        <v>120</v>
      </c>
      <c r="F178" s="61"/>
      <c r="G178" s="42">
        <f t="shared" si="2"/>
        <v>0</v>
      </c>
      <c r="H178" s="279"/>
      <c r="I178" s="280"/>
    </row>
    <row r="179" spans="1:9" s="51" customFormat="1">
      <c r="A179" s="271" t="s">
        <v>436</v>
      </c>
      <c r="B179" s="78" t="s">
        <v>443</v>
      </c>
      <c r="C179" s="87" t="s">
        <v>416</v>
      </c>
      <c r="D179" s="86" t="s">
        <v>16</v>
      </c>
      <c r="E179" s="43">
        <v>123</v>
      </c>
      <c r="F179" s="61"/>
      <c r="G179" s="42">
        <f t="shared" si="2"/>
        <v>0</v>
      </c>
      <c r="H179" s="279"/>
      <c r="I179" s="280"/>
    </row>
    <row r="180" spans="1:9" s="51" customFormat="1" ht="13.5" thickBot="1">
      <c r="A180" s="271" t="s">
        <v>436</v>
      </c>
      <c r="B180" s="78" t="s">
        <v>444</v>
      </c>
      <c r="C180" s="87" t="s">
        <v>417</v>
      </c>
      <c r="D180" s="86" t="s">
        <v>16</v>
      </c>
      <c r="E180" s="43">
        <v>46</v>
      </c>
      <c r="F180" s="61"/>
      <c r="G180" s="42">
        <f t="shared" si="2"/>
        <v>0</v>
      </c>
      <c r="H180" s="279"/>
      <c r="I180" s="280"/>
    </row>
    <row r="181" spans="1:9" s="88" customFormat="1" ht="52.5" thickBot="1">
      <c r="A181" s="272" t="s">
        <v>436</v>
      </c>
      <c r="B181" s="246" t="s">
        <v>445</v>
      </c>
      <c r="C181" s="56" t="s">
        <v>422</v>
      </c>
      <c r="D181" s="57" t="s">
        <v>5</v>
      </c>
      <c r="E181" s="77">
        <v>1</v>
      </c>
      <c r="F181" s="66"/>
      <c r="G181" s="243">
        <f t="shared" si="2"/>
        <v>0</v>
      </c>
      <c r="H181" s="267" t="s">
        <v>262</v>
      </c>
      <c r="I181" s="268">
        <f>SUM(G170:G181)</f>
        <v>0</v>
      </c>
    </row>
    <row r="182" spans="1:9" ht="39.5" thickBot="1">
      <c r="B182" s="90"/>
      <c r="C182" s="91"/>
      <c r="D182" s="90"/>
      <c r="E182" s="92"/>
      <c r="F182" s="283" t="s">
        <v>458</v>
      </c>
      <c r="G182" s="93">
        <f>SUM(G5:G181)</f>
        <v>-38085.199999999997</v>
      </c>
    </row>
    <row r="183" spans="1:9">
      <c r="B183" s="90"/>
      <c r="C183" s="91"/>
      <c r="D183" s="90"/>
      <c r="E183" s="92"/>
      <c r="F183" s="94"/>
      <c r="G183" s="95"/>
    </row>
    <row r="184" spans="1:9">
      <c r="B184" s="284"/>
      <c r="C184" s="91"/>
      <c r="D184" s="90"/>
      <c r="E184" s="92"/>
      <c r="F184" s="94"/>
      <c r="G184" s="95"/>
    </row>
    <row r="185" spans="1:9">
      <c r="F185" s="286"/>
    </row>
  </sheetData>
  <sheetProtection algorithmName="SHA-512" hashValue="bhYxx7We/o1guRDwXIiZlB5yhJqvxiXD6qiUuqA+PWZDAua7+/3xstnBYXjkCKZ6Jju6n7G8LQewlGVY192hmg==" saltValue="E+HQD0OjHABsVhT44/J4mw==" spinCount="100000" sheet="1" objects="1" scenarios="1"/>
  <mergeCells count="3">
    <mergeCell ref="A3:G3"/>
    <mergeCell ref="A1:G1"/>
    <mergeCell ref="H86:H104"/>
  </mergeCells>
  <phoneticPr fontId="6"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088AD-2881-434F-9C18-920139E39893}">
  <dimension ref="A1:J60"/>
  <sheetViews>
    <sheetView topLeftCell="A37" zoomScale="70" zoomScaleNormal="70" zoomScaleSheetLayoutView="115" workbookViewId="0">
      <selection activeCell="N23" sqref="N23"/>
    </sheetView>
  </sheetViews>
  <sheetFormatPr defaultColWidth="9.26953125" defaultRowHeight="13"/>
  <cols>
    <col min="1" max="1" width="35.7265625" style="290" customWidth="1"/>
    <col min="2" max="2" width="10.7265625" style="319" customWidth="1"/>
    <col min="3" max="3" width="70.7265625" style="320" customWidth="1"/>
    <col min="4" max="4" width="10.7265625" style="321" customWidth="1"/>
    <col min="5" max="5" width="17.7265625" style="322" customWidth="1"/>
    <col min="6" max="6" width="17.7265625" style="295" customWidth="1"/>
    <col min="7" max="7" width="17.7265625" style="323" customWidth="1"/>
    <col min="8" max="8" width="17.7265625" style="295" customWidth="1"/>
    <col min="9" max="10" width="17.7265625" style="290" customWidth="1"/>
    <col min="11" max="16384" width="9.26953125" style="96"/>
  </cols>
  <sheetData>
    <row r="1" spans="1:10" s="157" customFormat="1" ht="15.5">
      <c r="A1" s="338" t="s">
        <v>380</v>
      </c>
      <c r="B1" s="338"/>
      <c r="C1" s="338"/>
      <c r="D1" s="338"/>
      <c r="E1" s="338"/>
      <c r="F1" s="338"/>
      <c r="G1" s="338"/>
      <c r="H1" s="288"/>
      <c r="I1" s="289"/>
      <c r="J1" s="289"/>
    </row>
    <row r="2" spans="1:10" ht="13.5" thickBot="1">
      <c r="B2" s="291"/>
      <c r="C2" s="292"/>
      <c r="D2" s="291"/>
      <c r="E2" s="293"/>
      <c r="F2" s="294"/>
      <c r="G2" s="291"/>
    </row>
    <row r="3" spans="1:10" s="153" customFormat="1" ht="14">
      <c r="A3" s="339" t="s">
        <v>452</v>
      </c>
      <c r="B3" s="340"/>
      <c r="C3" s="340"/>
      <c r="D3" s="340"/>
      <c r="E3" s="340"/>
      <c r="F3" s="340"/>
      <c r="G3" s="341"/>
      <c r="H3" s="296"/>
      <c r="I3" s="297"/>
      <c r="J3" s="297"/>
    </row>
    <row r="4" spans="1:10" s="156" customFormat="1" ht="42.5" thickBot="1">
      <c r="A4" s="298" t="s">
        <v>21</v>
      </c>
      <c r="B4" s="299" t="s">
        <v>0</v>
      </c>
      <c r="C4" s="299" t="s">
        <v>1</v>
      </c>
      <c r="D4" s="299" t="s">
        <v>2</v>
      </c>
      <c r="E4" s="300" t="s">
        <v>3</v>
      </c>
      <c r="F4" s="37" t="s">
        <v>381</v>
      </c>
      <c r="G4" s="301" t="s">
        <v>4</v>
      </c>
      <c r="H4" s="296"/>
      <c r="I4" s="302"/>
      <c r="J4" s="302"/>
    </row>
    <row r="5" spans="1:10">
      <c r="A5" s="225" t="s">
        <v>280</v>
      </c>
      <c r="B5" s="127" t="s">
        <v>22</v>
      </c>
      <c r="C5" s="102" t="s">
        <v>279</v>
      </c>
      <c r="D5" s="196" t="s">
        <v>15</v>
      </c>
      <c r="E5" s="189">
        <v>1</v>
      </c>
      <c r="F5" s="104"/>
      <c r="G5" s="129">
        <f>ROUND(E5*F5,2)</f>
        <v>0</v>
      </c>
    </row>
    <row r="6" spans="1:10">
      <c r="A6" s="226" t="s">
        <v>280</v>
      </c>
      <c r="B6" s="105" t="s">
        <v>23</v>
      </c>
      <c r="C6" s="106" t="s">
        <v>281</v>
      </c>
      <c r="D6" s="103" t="s">
        <v>15</v>
      </c>
      <c r="E6" s="110">
        <v>1</v>
      </c>
      <c r="F6" s="107"/>
      <c r="G6" s="38">
        <f t="shared" ref="G6:G56" si="0">ROUND(E6*F6,2)</f>
        <v>0</v>
      </c>
    </row>
    <row r="7" spans="1:10" ht="26">
      <c r="A7" s="226" t="s">
        <v>280</v>
      </c>
      <c r="B7" s="105" t="s">
        <v>24</v>
      </c>
      <c r="C7" s="108" t="s">
        <v>537</v>
      </c>
      <c r="D7" s="103" t="s">
        <v>67</v>
      </c>
      <c r="E7" s="110">
        <f>0.05</f>
        <v>0.05</v>
      </c>
      <c r="F7" s="109"/>
      <c r="G7" s="38">
        <f t="shared" si="0"/>
        <v>0</v>
      </c>
    </row>
    <row r="8" spans="1:10" ht="26">
      <c r="A8" s="226" t="s">
        <v>280</v>
      </c>
      <c r="B8" s="105" t="s">
        <v>25</v>
      </c>
      <c r="C8" s="108" t="s">
        <v>538</v>
      </c>
      <c r="D8" s="103" t="s">
        <v>67</v>
      </c>
      <c r="E8" s="110">
        <v>0.2</v>
      </c>
      <c r="F8" s="109"/>
      <c r="G8" s="38">
        <f t="shared" si="0"/>
        <v>0</v>
      </c>
    </row>
    <row r="9" spans="1:10" ht="26">
      <c r="A9" s="226" t="s">
        <v>280</v>
      </c>
      <c r="B9" s="105" t="s">
        <v>26</v>
      </c>
      <c r="C9" s="106" t="s">
        <v>460</v>
      </c>
      <c r="D9" s="110" t="s">
        <v>420</v>
      </c>
      <c r="E9" s="110">
        <v>6</v>
      </c>
      <c r="F9" s="109">
        <v>-11.2</v>
      </c>
      <c r="G9" s="38">
        <f t="shared" si="0"/>
        <v>-67.2</v>
      </c>
    </row>
    <row r="10" spans="1:10" ht="26.5" thickBot="1">
      <c r="A10" s="226" t="s">
        <v>280</v>
      </c>
      <c r="B10" s="105" t="s">
        <v>27</v>
      </c>
      <c r="C10" s="106" t="s">
        <v>384</v>
      </c>
      <c r="D10" s="110" t="s">
        <v>420</v>
      </c>
      <c r="E10" s="110">
        <v>12</v>
      </c>
      <c r="F10" s="109"/>
      <c r="G10" s="38">
        <f t="shared" si="0"/>
        <v>0</v>
      </c>
    </row>
    <row r="11" spans="1:10" ht="26.5" thickBot="1">
      <c r="A11" s="303" t="s">
        <v>280</v>
      </c>
      <c r="B11" s="197" t="s">
        <v>28</v>
      </c>
      <c r="C11" s="198" t="s">
        <v>454</v>
      </c>
      <c r="D11" s="165" t="s">
        <v>420</v>
      </c>
      <c r="E11" s="165">
        <v>20</v>
      </c>
      <c r="F11" s="173"/>
      <c r="G11" s="199">
        <f t="shared" si="0"/>
        <v>0</v>
      </c>
      <c r="H11" s="304" t="s">
        <v>20</v>
      </c>
      <c r="I11" s="305">
        <f>SUM(G5:G11)</f>
        <v>-67.2</v>
      </c>
    </row>
    <row r="12" spans="1:10" s="115" customFormat="1" ht="26">
      <c r="A12" s="306" t="s">
        <v>6</v>
      </c>
      <c r="B12" s="200" t="s">
        <v>45</v>
      </c>
      <c r="C12" s="102" t="s">
        <v>197</v>
      </c>
      <c r="D12" s="189" t="s">
        <v>420</v>
      </c>
      <c r="E12" s="189">
        <f>265*1.4</f>
        <v>371</v>
      </c>
      <c r="F12" s="201"/>
      <c r="G12" s="129">
        <f t="shared" si="0"/>
        <v>0</v>
      </c>
      <c r="H12" s="307"/>
      <c r="I12" s="308"/>
      <c r="J12" s="308"/>
    </row>
    <row r="13" spans="1:10" s="115" customFormat="1" ht="15.5">
      <c r="A13" s="309" t="s">
        <v>6</v>
      </c>
      <c r="B13" s="116" t="s">
        <v>46</v>
      </c>
      <c r="C13" s="106" t="s">
        <v>200</v>
      </c>
      <c r="D13" s="110" t="s">
        <v>421</v>
      </c>
      <c r="E13" s="110">
        <v>265</v>
      </c>
      <c r="F13" s="117"/>
      <c r="G13" s="38">
        <f t="shared" si="0"/>
        <v>0</v>
      </c>
      <c r="H13" s="307"/>
      <c r="I13" s="308"/>
      <c r="J13" s="308"/>
    </row>
    <row r="14" spans="1:10" s="115" customFormat="1" ht="15.5">
      <c r="A14" s="309" t="s">
        <v>6</v>
      </c>
      <c r="B14" s="116" t="s">
        <v>47</v>
      </c>
      <c r="C14" s="106" t="s">
        <v>202</v>
      </c>
      <c r="D14" s="110" t="s">
        <v>420</v>
      </c>
      <c r="E14" s="110">
        <f>E13*0.3</f>
        <v>79.5</v>
      </c>
      <c r="F14" s="117"/>
      <c r="G14" s="38">
        <f t="shared" si="0"/>
        <v>0</v>
      </c>
      <c r="H14" s="307"/>
      <c r="I14" s="308"/>
      <c r="J14" s="308"/>
    </row>
    <row r="15" spans="1:10" s="115" customFormat="1" ht="15.5">
      <c r="A15" s="309" t="s">
        <v>6</v>
      </c>
      <c r="B15" s="116" t="s">
        <v>48</v>
      </c>
      <c r="C15" s="108" t="s">
        <v>203</v>
      </c>
      <c r="D15" s="110" t="s">
        <v>421</v>
      </c>
      <c r="E15" s="110">
        <f>10*3+(30*1.5)</f>
        <v>75</v>
      </c>
      <c r="F15" s="117"/>
      <c r="G15" s="38">
        <f t="shared" si="0"/>
        <v>0</v>
      </c>
      <c r="H15" s="307"/>
      <c r="I15" s="308"/>
      <c r="J15" s="308"/>
    </row>
    <row r="16" spans="1:10" s="115" customFormat="1" ht="16" thickBot="1">
      <c r="A16" s="309" t="s">
        <v>6</v>
      </c>
      <c r="B16" s="116" t="s">
        <v>50</v>
      </c>
      <c r="C16" s="106" t="s">
        <v>204</v>
      </c>
      <c r="D16" s="110" t="s">
        <v>421</v>
      </c>
      <c r="E16" s="110">
        <f>E15</f>
        <v>75</v>
      </c>
      <c r="F16" s="117"/>
      <c r="G16" s="38">
        <f t="shared" si="0"/>
        <v>0</v>
      </c>
      <c r="H16" s="307"/>
      <c r="I16" s="308"/>
      <c r="J16" s="308"/>
    </row>
    <row r="17" spans="1:10" s="115" customFormat="1" ht="26.5" thickBot="1">
      <c r="A17" s="310" t="s">
        <v>6</v>
      </c>
      <c r="B17" s="118" t="s">
        <v>51</v>
      </c>
      <c r="C17" s="119" t="s">
        <v>206</v>
      </c>
      <c r="D17" s="112" t="s">
        <v>421</v>
      </c>
      <c r="E17" s="112">
        <v>10</v>
      </c>
      <c r="F17" s="120"/>
      <c r="G17" s="184">
        <f t="shared" si="0"/>
        <v>0</v>
      </c>
      <c r="H17" s="304" t="s">
        <v>49</v>
      </c>
      <c r="I17" s="305">
        <f>SUM(G12:G17)</f>
        <v>0</v>
      </c>
      <c r="J17" s="308"/>
    </row>
    <row r="18" spans="1:10" s="115" customFormat="1" ht="15.5">
      <c r="A18" s="311" t="s">
        <v>539</v>
      </c>
      <c r="B18" s="127" t="s">
        <v>56</v>
      </c>
      <c r="C18" s="102" t="s">
        <v>282</v>
      </c>
      <c r="D18" s="189" t="s">
        <v>420</v>
      </c>
      <c r="E18" s="189">
        <f>201*1</f>
        <v>201</v>
      </c>
      <c r="F18" s="128"/>
      <c r="G18" s="129">
        <f t="shared" si="0"/>
        <v>0</v>
      </c>
      <c r="H18" s="342" t="s">
        <v>419</v>
      </c>
      <c r="I18" s="308"/>
      <c r="J18" s="308"/>
    </row>
    <row r="19" spans="1:10" s="115" customFormat="1" ht="26">
      <c r="A19" s="312" t="s">
        <v>539</v>
      </c>
      <c r="B19" s="105" t="s">
        <v>57</v>
      </c>
      <c r="C19" s="106" t="s">
        <v>283</v>
      </c>
      <c r="D19" s="110" t="s">
        <v>421</v>
      </c>
      <c r="E19" s="110">
        <f>165</f>
        <v>165</v>
      </c>
      <c r="F19" s="123"/>
      <c r="G19" s="38">
        <f t="shared" si="0"/>
        <v>0</v>
      </c>
      <c r="H19" s="343"/>
      <c r="I19" s="308"/>
      <c r="J19" s="308"/>
    </row>
    <row r="20" spans="1:10" s="115" customFormat="1" ht="15.5">
      <c r="A20" s="312" t="s">
        <v>539</v>
      </c>
      <c r="B20" s="105" t="s">
        <v>58</v>
      </c>
      <c r="C20" s="106" t="s">
        <v>284</v>
      </c>
      <c r="D20" s="110" t="s">
        <v>421</v>
      </c>
      <c r="E20" s="110">
        <v>117</v>
      </c>
      <c r="F20" s="123"/>
      <c r="G20" s="38">
        <f t="shared" si="0"/>
        <v>0</v>
      </c>
      <c r="H20" s="343"/>
      <c r="I20" s="308"/>
      <c r="J20" s="308"/>
    </row>
    <row r="21" spans="1:10" s="115" customFormat="1" ht="15.5">
      <c r="A21" s="312" t="s">
        <v>539</v>
      </c>
      <c r="B21" s="105" t="s">
        <v>59</v>
      </c>
      <c r="C21" s="106" t="s">
        <v>285</v>
      </c>
      <c r="D21" s="110" t="s">
        <v>421</v>
      </c>
      <c r="E21" s="110">
        <f>E23+E22</f>
        <v>237</v>
      </c>
      <c r="F21" s="123"/>
      <c r="G21" s="38">
        <f t="shared" si="0"/>
        <v>0</v>
      </c>
      <c r="H21" s="343"/>
      <c r="I21" s="308"/>
      <c r="J21" s="308"/>
    </row>
    <row r="22" spans="1:10" s="115" customFormat="1" ht="15.5">
      <c r="A22" s="312" t="s">
        <v>539</v>
      </c>
      <c r="B22" s="124" t="s">
        <v>79</v>
      </c>
      <c r="C22" s="106" t="s">
        <v>286</v>
      </c>
      <c r="D22" s="110" t="s">
        <v>421</v>
      </c>
      <c r="E22" s="110">
        <f>E20+1</f>
        <v>118</v>
      </c>
      <c r="F22" s="123"/>
      <c r="G22" s="38">
        <f t="shared" si="0"/>
        <v>0</v>
      </c>
      <c r="H22" s="343"/>
      <c r="I22" s="308"/>
      <c r="J22" s="308"/>
    </row>
    <row r="23" spans="1:10" s="115" customFormat="1" ht="15.5">
      <c r="A23" s="312" t="s">
        <v>539</v>
      </c>
      <c r="B23" s="110" t="s">
        <v>80</v>
      </c>
      <c r="C23" s="106" t="s">
        <v>287</v>
      </c>
      <c r="D23" s="110" t="s">
        <v>421</v>
      </c>
      <c r="E23" s="110">
        <f>E22+1</f>
        <v>119</v>
      </c>
      <c r="F23" s="123"/>
      <c r="G23" s="38">
        <f t="shared" si="0"/>
        <v>0</v>
      </c>
      <c r="H23" s="343"/>
      <c r="I23" s="308"/>
      <c r="J23" s="308"/>
    </row>
    <row r="24" spans="1:10" s="115" customFormat="1">
      <c r="A24" s="312" t="s">
        <v>539</v>
      </c>
      <c r="B24" s="110" t="s">
        <v>81</v>
      </c>
      <c r="C24" s="106" t="s">
        <v>288</v>
      </c>
      <c r="D24" s="110" t="s">
        <v>16</v>
      </c>
      <c r="E24" s="110">
        <f>20</f>
        <v>20</v>
      </c>
      <c r="F24" s="123"/>
      <c r="G24" s="38">
        <f t="shared" si="0"/>
        <v>0</v>
      </c>
      <c r="H24" s="343"/>
      <c r="I24" s="308"/>
      <c r="J24" s="308"/>
    </row>
    <row r="25" spans="1:10" s="115" customFormat="1">
      <c r="A25" s="312" t="s">
        <v>539</v>
      </c>
      <c r="B25" s="110" t="s">
        <v>82</v>
      </c>
      <c r="C25" s="106" t="s">
        <v>289</v>
      </c>
      <c r="D25" s="110" t="s">
        <v>16</v>
      </c>
      <c r="E25" s="110">
        <f>17+15+12</f>
        <v>44</v>
      </c>
      <c r="F25" s="123"/>
      <c r="G25" s="38">
        <f t="shared" si="0"/>
        <v>0</v>
      </c>
      <c r="H25" s="343"/>
      <c r="I25" s="308"/>
      <c r="J25" s="308"/>
    </row>
    <row r="26" spans="1:10" s="115" customFormat="1">
      <c r="A26" s="312" t="s">
        <v>539</v>
      </c>
      <c r="B26" s="105" t="s">
        <v>83</v>
      </c>
      <c r="C26" s="106" t="s">
        <v>231</v>
      </c>
      <c r="D26" s="110" t="s">
        <v>16</v>
      </c>
      <c r="E26" s="110">
        <f>E24+E25</f>
        <v>64</v>
      </c>
      <c r="F26" s="123"/>
      <c r="G26" s="38">
        <f t="shared" si="0"/>
        <v>0</v>
      </c>
      <c r="H26" s="343"/>
      <c r="I26" s="308"/>
      <c r="J26" s="308"/>
    </row>
    <row r="27" spans="1:10" s="115" customFormat="1" ht="15.5">
      <c r="A27" s="312" t="s">
        <v>539</v>
      </c>
      <c r="B27" s="105" t="s">
        <v>84</v>
      </c>
      <c r="C27" s="106" t="s">
        <v>453</v>
      </c>
      <c r="D27" s="110" t="s">
        <v>421</v>
      </c>
      <c r="E27" s="110">
        <v>44</v>
      </c>
      <c r="F27" s="123"/>
      <c r="G27" s="38">
        <f t="shared" si="0"/>
        <v>0</v>
      </c>
      <c r="H27" s="343"/>
      <c r="I27" s="308"/>
      <c r="J27" s="308"/>
    </row>
    <row r="28" spans="1:10" s="115" customFormat="1" ht="15.5">
      <c r="A28" s="312" t="s">
        <v>539</v>
      </c>
      <c r="B28" s="105" t="s">
        <v>85</v>
      </c>
      <c r="C28" s="106" t="s">
        <v>398</v>
      </c>
      <c r="D28" s="110" t="s">
        <v>421</v>
      </c>
      <c r="E28" s="110">
        <f>E27</f>
        <v>44</v>
      </c>
      <c r="F28" s="123"/>
      <c r="G28" s="38">
        <f t="shared" si="0"/>
        <v>0</v>
      </c>
      <c r="H28" s="343"/>
      <c r="I28" s="308"/>
      <c r="J28" s="308"/>
    </row>
    <row r="29" spans="1:10" s="115" customFormat="1" ht="15.5">
      <c r="A29" s="312" t="s">
        <v>539</v>
      </c>
      <c r="B29" s="105" t="s">
        <v>86</v>
      </c>
      <c r="C29" s="106" t="s">
        <v>392</v>
      </c>
      <c r="D29" s="110" t="s">
        <v>421</v>
      </c>
      <c r="E29" s="110">
        <f>E27</f>
        <v>44</v>
      </c>
      <c r="F29" s="123"/>
      <c r="G29" s="38">
        <f t="shared" si="0"/>
        <v>0</v>
      </c>
      <c r="H29" s="343"/>
      <c r="I29" s="308"/>
      <c r="J29" s="308"/>
    </row>
    <row r="30" spans="1:10" s="115" customFormat="1">
      <c r="A30" s="312" t="s">
        <v>539</v>
      </c>
      <c r="B30" s="110" t="s">
        <v>87</v>
      </c>
      <c r="C30" s="106" t="s">
        <v>238</v>
      </c>
      <c r="D30" s="110" t="s">
        <v>16</v>
      </c>
      <c r="E30" s="110">
        <v>10</v>
      </c>
      <c r="F30" s="123"/>
      <c r="G30" s="38">
        <f t="shared" si="0"/>
        <v>0</v>
      </c>
      <c r="H30" s="343"/>
      <c r="I30" s="308"/>
      <c r="J30" s="308"/>
    </row>
    <row r="31" spans="1:10" s="115" customFormat="1" ht="16" thickBot="1">
      <c r="A31" s="310" t="s">
        <v>539</v>
      </c>
      <c r="B31" s="112" t="s">
        <v>88</v>
      </c>
      <c r="C31" s="125" t="s">
        <v>290</v>
      </c>
      <c r="D31" s="112" t="s">
        <v>421</v>
      </c>
      <c r="E31" s="112">
        <v>12</v>
      </c>
      <c r="F31" s="126"/>
      <c r="G31" s="184">
        <f t="shared" si="0"/>
        <v>0</v>
      </c>
      <c r="H31" s="343"/>
      <c r="I31" s="308"/>
      <c r="J31" s="308"/>
    </row>
    <row r="32" spans="1:10" s="115" customFormat="1" ht="15.75" customHeight="1">
      <c r="A32" s="313" t="s">
        <v>292</v>
      </c>
      <c r="B32" s="124" t="s">
        <v>56</v>
      </c>
      <c r="C32" s="168" t="s">
        <v>282</v>
      </c>
      <c r="D32" s="124" t="s">
        <v>420</v>
      </c>
      <c r="E32" s="124">
        <v>185</v>
      </c>
      <c r="F32" s="122"/>
      <c r="G32" s="38">
        <f t="shared" si="0"/>
        <v>0</v>
      </c>
      <c r="H32" s="343"/>
      <c r="I32" s="308"/>
      <c r="J32" s="308"/>
    </row>
    <row r="33" spans="1:10" s="115" customFormat="1" ht="15.75" customHeight="1">
      <c r="A33" s="313" t="s">
        <v>292</v>
      </c>
      <c r="B33" s="110" t="s">
        <v>57</v>
      </c>
      <c r="C33" s="106" t="s">
        <v>293</v>
      </c>
      <c r="D33" s="110" t="s">
        <v>421</v>
      </c>
      <c r="E33" s="110">
        <v>165</v>
      </c>
      <c r="F33" s="123"/>
      <c r="G33" s="38">
        <f t="shared" si="0"/>
        <v>0</v>
      </c>
      <c r="H33" s="343"/>
      <c r="I33" s="308"/>
      <c r="J33" s="308"/>
    </row>
    <row r="34" spans="1:10" s="115" customFormat="1" ht="15.75" customHeight="1">
      <c r="A34" s="313" t="s">
        <v>292</v>
      </c>
      <c r="B34" s="105" t="s">
        <v>58</v>
      </c>
      <c r="C34" s="106" t="s">
        <v>284</v>
      </c>
      <c r="D34" s="110" t="s">
        <v>421</v>
      </c>
      <c r="E34" s="110">
        <v>117</v>
      </c>
      <c r="F34" s="123"/>
      <c r="G34" s="38">
        <f t="shared" si="0"/>
        <v>0</v>
      </c>
      <c r="H34" s="343"/>
      <c r="I34" s="308"/>
      <c r="J34" s="308"/>
    </row>
    <row r="35" spans="1:10" s="115" customFormat="1" ht="15.75" customHeight="1">
      <c r="A35" s="313" t="s">
        <v>292</v>
      </c>
      <c r="B35" s="105" t="s">
        <v>59</v>
      </c>
      <c r="C35" s="106" t="s">
        <v>285</v>
      </c>
      <c r="D35" s="110" t="s">
        <v>421</v>
      </c>
      <c r="E35" s="110">
        <v>237</v>
      </c>
      <c r="F35" s="123"/>
      <c r="G35" s="38">
        <f t="shared" si="0"/>
        <v>0</v>
      </c>
      <c r="H35" s="343"/>
      <c r="I35" s="308"/>
      <c r="J35" s="308"/>
    </row>
    <row r="36" spans="1:10" s="115" customFormat="1" ht="15.75" customHeight="1">
      <c r="A36" s="313" t="s">
        <v>292</v>
      </c>
      <c r="B36" s="105" t="s">
        <v>79</v>
      </c>
      <c r="C36" s="106" t="s">
        <v>286</v>
      </c>
      <c r="D36" s="110" t="s">
        <v>421</v>
      </c>
      <c r="E36" s="110">
        <v>118</v>
      </c>
      <c r="F36" s="123"/>
      <c r="G36" s="38">
        <f t="shared" si="0"/>
        <v>0</v>
      </c>
      <c r="H36" s="343"/>
      <c r="I36" s="308"/>
      <c r="J36" s="308"/>
    </row>
    <row r="37" spans="1:10" s="115" customFormat="1" ht="15.75" customHeight="1">
      <c r="A37" s="313" t="s">
        <v>292</v>
      </c>
      <c r="B37" s="105" t="s">
        <v>80</v>
      </c>
      <c r="C37" s="106" t="s">
        <v>287</v>
      </c>
      <c r="D37" s="110" t="s">
        <v>421</v>
      </c>
      <c r="E37" s="110">
        <v>119</v>
      </c>
      <c r="F37" s="123"/>
      <c r="G37" s="38">
        <f t="shared" si="0"/>
        <v>0</v>
      </c>
      <c r="H37" s="343"/>
      <c r="I37" s="308"/>
      <c r="J37" s="308"/>
    </row>
    <row r="38" spans="1:10" s="115" customFormat="1" ht="15.75" customHeight="1">
      <c r="A38" s="313" t="s">
        <v>292</v>
      </c>
      <c r="B38" s="105" t="s">
        <v>81</v>
      </c>
      <c r="C38" s="106" t="s">
        <v>288</v>
      </c>
      <c r="D38" s="110" t="s">
        <v>16</v>
      </c>
      <c r="E38" s="110">
        <v>20</v>
      </c>
      <c r="F38" s="123"/>
      <c r="G38" s="38">
        <f t="shared" si="0"/>
        <v>0</v>
      </c>
      <c r="H38" s="343"/>
      <c r="I38" s="308"/>
      <c r="J38" s="308"/>
    </row>
    <row r="39" spans="1:10" s="115" customFormat="1" ht="15.75" customHeight="1">
      <c r="A39" s="313" t="s">
        <v>292</v>
      </c>
      <c r="B39" s="105" t="s">
        <v>82</v>
      </c>
      <c r="C39" s="106" t="s">
        <v>289</v>
      </c>
      <c r="D39" s="110" t="s">
        <v>16</v>
      </c>
      <c r="E39" s="110">
        <v>44</v>
      </c>
      <c r="F39" s="123"/>
      <c r="G39" s="38">
        <f t="shared" si="0"/>
        <v>0</v>
      </c>
      <c r="H39" s="343"/>
      <c r="I39" s="308"/>
      <c r="J39" s="308"/>
    </row>
    <row r="40" spans="1:10" s="115" customFormat="1" ht="15.75" customHeight="1">
      <c r="A40" s="313" t="s">
        <v>292</v>
      </c>
      <c r="B40" s="105" t="s">
        <v>83</v>
      </c>
      <c r="C40" s="106" t="s">
        <v>231</v>
      </c>
      <c r="D40" s="110" t="s">
        <v>16</v>
      </c>
      <c r="E40" s="110">
        <v>64</v>
      </c>
      <c r="F40" s="123"/>
      <c r="G40" s="38">
        <f t="shared" si="0"/>
        <v>0</v>
      </c>
      <c r="H40" s="343"/>
      <c r="I40" s="308"/>
      <c r="J40" s="308"/>
    </row>
    <row r="41" spans="1:10" s="115" customFormat="1" ht="15.75" customHeight="1">
      <c r="A41" s="313" t="s">
        <v>292</v>
      </c>
      <c r="B41" s="105" t="s">
        <v>84</v>
      </c>
      <c r="C41" s="106" t="s">
        <v>453</v>
      </c>
      <c r="D41" s="110" t="s">
        <v>421</v>
      </c>
      <c r="E41" s="105">
        <v>44</v>
      </c>
      <c r="F41" s="123"/>
      <c r="G41" s="38">
        <f t="shared" si="0"/>
        <v>0</v>
      </c>
      <c r="H41" s="343"/>
      <c r="I41" s="308"/>
      <c r="J41" s="308"/>
    </row>
    <row r="42" spans="1:10" s="115" customFormat="1" ht="15.75" customHeight="1">
      <c r="A42" s="313" t="s">
        <v>292</v>
      </c>
      <c r="B42" s="105" t="s">
        <v>85</v>
      </c>
      <c r="C42" s="106" t="s">
        <v>398</v>
      </c>
      <c r="D42" s="110" t="s">
        <v>421</v>
      </c>
      <c r="E42" s="105">
        <v>44</v>
      </c>
      <c r="F42" s="123"/>
      <c r="G42" s="38">
        <f t="shared" si="0"/>
        <v>0</v>
      </c>
      <c r="H42" s="343"/>
      <c r="I42" s="308"/>
      <c r="J42" s="308"/>
    </row>
    <row r="43" spans="1:10" s="115" customFormat="1" ht="15.75" customHeight="1">
      <c r="A43" s="313" t="s">
        <v>292</v>
      </c>
      <c r="B43" s="105" t="s">
        <v>86</v>
      </c>
      <c r="C43" s="106" t="s">
        <v>392</v>
      </c>
      <c r="D43" s="110" t="s">
        <v>421</v>
      </c>
      <c r="E43" s="105">
        <v>44</v>
      </c>
      <c r="F43" s="123"/>
      <c r="G43" s="38">
        <f t="shared" si="0"/>
        <v>0</v>
      </c>
      <c r="H43" s="343"/>
      <c r="I43" s="308"/>
      <c r="J43" s="308"/>
    </row>
    <row r="44" spans="1:10" s="115" customFormat="1" ht="15.75" customHeight="1" thickBot="1">
      <c r="A44" s="313" t="s">
        <v>292</v>
      </c>
      <c r="B44" s="105" t="s">
        <v>87</v>
      </c>
      <c r="C44" s="106" t="s">
        <v>238</v>
      </c>
      <c r="D44" s="110" t="s">
        <v>16</v>
      </c>
      <c r="E44" s="105">
        <v>10</v>
      </c>
      <c r="F44" s="123"/>
      <c r="G44" s="38">
        <f t="shared" si="0"/>
        <v>0</v>
      </c>
      <c r="H44" s="344"/>
      <c r="I44" s="308"/>
      <c r="J44" s="308"/>
    </row>
    <row r="45" spans="1:10" s="115" customFormat="1" ht="25.5" customHeight="1" thickBot="1">
      <c r="A45" s="314" t="s">
        <v>292</v>
      </c>
      <c r="B45" s="197" t="s">
        <v>88</v>
      </c>
      <c r="C45" s="172" t="s">
        <v>290</v>
      </c>
      <c r="D45" s="165" t="s">
        <v>421</v>
      </c>
      <c r="E45" s="197">
        <v>12</v>
      </c>
      <c r="F45" s="202"/>
      <c r="G45" s="199">
        <f t="shared" si="0"/>
        <v>0</v>
      </c>
      <c r="H45" s="304" t="s">
        <v>60</v>
      </c>
      <c r="I45" s="305">
        <f>SUM(G18:G45)</f>
        <v>0</v>
      </c>
      <c r="J45" s="308"/>
    </row>
    <row r="46" spans="1:10" s="115" customFormat="1" ht="15.5">
      <c r="A46" s="311" t="s">
        <v>294</v>
      </c>
      <c r="B46" s="203" t="s">
        <v>103</v>
      </c>
      <c r="C46" s="102" t="s">
        <v>295</v>
      </c>
      <c r="D46" s="127" t="s">
        <v>421</v>
      </c>
      <c r="E46" s="189">
        <f>39*(30*0.2)</f>
        <v>234</v>
      </c>
      <c r="F46" s="128"/>
      <c r="G46" s="129">
        <f t="shared" si="0"/>
        <v>0</v>
      </c>
      <c r="H46" s="307"/>
      <c r="I46" s="308"/>
      <c r="J46" s="308"/>
    </row>
    <row r="47" spans="1:10" s="115" customFormat="1" ht="26">
      <c r="A47" s="309" t="s">
        <v>294</v>
      </c>
      <c r="B47" s="130" t="s">
        <v>104</v>
      </c>
      <c r="C47" s="106" t="s">
        <v>283</v>
      </c>
      <c r="D47" s="110" t="s">
        <v>421</v>
      </c>
      <c r="E47" s="110">
        <f>E48</f>
        <v>40</v>
      </c>
      <c r="F47" s="122"/>
      <c r="G47" s="38">
        <f t="shared" si="0"/>
        <v>0</v>
      </c>
      <c r="H47" s="307"/>
      <c r="I47" s="308"/>
      <c r="J47" s="308"/>
    </row>
    <row r="48" spans="1:10" s="115" customFormat="1" ht="15.5">
      <c r="A48" s="309" t="s">
        <v>294</v>
      </c>
      <c r="B48" s="130" t="s">
        <v>105</v>
      </c>
      <c r="C48" s="106" t="s">
        <v>296</v>
      </c>
      <c r="D48" s="105" t="s">
        <v>421</v>
      </c>
      <c r="E48" s="110">
        <f>40</f>
        <v>40</v>
      </c>
      <c r="F48" s="122"/>
      <c r="G48" s="38">
        <f t="shared" si="0"/>
        <v>0</v>
      </c>
      <c r="H48" s="307"/>
      <c r="I48" s="308"/>
      <c r="J48" s="308"/>
    </row>
    <row r="49" spans="1:10" s="115" customFormat="1" ht="13.5" thickBot="1">
      <c r="A49" s="309" t="s">
        <v>294</v>
      </c>
      <c r="B49" s="130" t="s">
        <v>106</v>
      </c>
      <c r="C49" s="106" t="s">
        <v>297</v>
      </c>
      <c r="D49" s="110" t="s">
        <v>16</v>
      </c>
      <c r="E49" s="110">
        <f>27</f>
        <v>27</v>
      </c>
      <c r="F49" s="122"/>
      <c r="G49" s="38">
        <f t="shared" si="0"/>
        <v>0</v>
      </c>
      <c r="H49" s="307"/>
      <c r="I49" s="308"/>
      <c r="J49" s="308"/>
    </row>
    <row r="50" spans="1:10" s="115" customFormat="1" ht="26.5" thickBot="1">
      <c r="A50" s="310" t="s">
        <v>294</v>
      </c>
      <c r="B50" s="131" t="s">
        <v>107</v>
      </c>
      <c r="C50" s="125" t="s">
        <v>298</v>
      </c>
      <c r="D50" s="111" t="s">
        <v>420</v>
      </c>
      <c r="E50" s="112">
        <f>30*1</f>
        <v>30</v>
      </c>
      <c r="F50" s="126"/>
      <c r="G50" s="184">
        <f t="shared" si="0"/>
        <v>0</v>
      </c>
      <c r="H50" s="304" t="s">
        <v>61</v>
      </c>
      <c r="I50" s="305">
        <f>SUM(G46:G50)</f>
        <v>0</v>
      </c>
      <c r="J50" s="308"/>
    </row>
    <row r="51" spans="1:10" s="115" customFormat="1" ht="25.5" customHeight="1">
      <c r="A51" s="311" t="s">
        <v>456</v>
      </c>
      <c r="B51" s="132" t="s">
        <v>62</v>
      </c>
      <c r="C51" s="209" t="s">
        <v>299</v>
      </c>
      <c r="D51" s="127" t="s">
        <v>15</v>
      </c>
      <c r="E51" s="127">
        <v>1</v>
      </c>
      <c r="F51" s="128"/>
      <c r="G51" s="129">
        <f t="shared" si="0"/>
        <v>0</v>
      </c>
      <c r="H51" s="307"/>
      <c r="I51" s="308"/>
      <c r="J51" s="308"/>
    </row>
    <row r="52" spans="1:10" s="115" customFormat="1" ht="25.5" customHeight="1">
      <c r="A52" s="309" t="s">
        <v>456</v>
      </c>
      <c r="B52" s="133" t="s">
        <v>115</v>
      </c>
      <c r="C52" s="108" t="s">
        <v>17</v>
      </c>
      <c r="D52" s="105" t="s">
        <v>421</v>
      </c>
      <c r="E52" s="105">
        <v>0.6</v>
      </c>
      <c r="F52" s="123"/>
      <c r="G52" s="38">
        <f t="shared" si="0"/>
        <v>0</v>
      </c>
      <c r="H52" s="307"/>
      <c r="I52" s="308"/>
      <c r="J52" s="308"/>
    </row>
    <row r="53" spans="1:10" s="115" customFormat="1" ht="25.5" customHeight="1">
      <c r="A53" s="309" t="s">
        <v>456</v>
      </c>
      <c r="B53" s="133" t="s">
        <v>63</v>
      </c>
      <c r="C53" s="106" t="s">
        <v>252</v>
      </c>
      <c r="D53" s="105" t="s">
        <v>15</v>
      </c>
      <c r="E53" s="105">
        <v>1</v>
      </c>
      <c r="F53" s="123"/>
      <c r="G53" s="38">
        <f t="shared" si="0"/>
        <v>0</v>
      </c>
      <c r="H53" s="315"/>
      <c r="I53" s="316"/>
      <c r="J53" s="308"/>
    </row>
    <row r="54" spans="1:10" s="115" customFormat="1" ht="25.5" customHeight="1" thickBot="1">
      <c r="A54" s="309" t="s">
        <v>456</v>
      </c>
      <c r="B54" s="190" t="s">
        <v>116</v>
      </c>
      <c r="C54" s="168" t="s">
        <v>300</v>
      </c>
      <c r="D54" s="135" t="s">
        <v>16</v>
      </c>
      <c r="E54" s="135">
        <v>19</v>
      </c>
      <c r="F54" s="122"/>
      <c r="G54" s="38">
        <f t="shared" si="0"/>
        <v>0</v>
      </c>
      <c r="H54" s="307"/>
      <c r="I54" s="308"/>
      <c r="J54" s="308"/>
    </row>
    <row r="55" spans="1:10" s="115" customFormat="1" ht="25.5" customHeight="1" thickBot="1">
      <c r="A55" s="310" t="s">
        <v>456</v>
      </c>
      <c r="B55" s="134" t="s">
        <v>118</v>
      </c>
      <c r="C55" s="125" t="s">
        <v>259</v>
      </c>
      <c r="D55" s="137" t="s">
        <v>16</v>
      </c>
      <c r="E55" s="137">
        <v>10</v>
      </c>
      <c r="F55" s="126"/>
      <c r="G55" s="184">
        <f t="shared" si="0"/>
        <v>0</v>
      </c>
      <c r="H55" s="304" t="s">
        <v>64</v>
      </c>
      <c r="I55" s="305">
        <f>SUM(G51:G55)</f>
        <v>0</v>
      </c>
      <c r="J55" s="308"/>
    </row>
    <row r="56" spans="1:10" s="115" customFormat="1" ht="52.5" thickBot="1">
      <c r="A56" s="317" t="s">
        <v>457</v>
      </c>
      <c r="B56" s="204" t="s">
        <v>136</v>
      </c>
      <c r="C56" s="205" t="s">
        <v>525</v>
      </c>
      <c r="D56" s="206" t="s">
        <v>5</v>
      </c>
      <c r="E56" s="207">
        <v>1</v>
      </c>
      <c r="F56" s="208"/>
      <c r="G56" s="184">
        <f t="shared" si="0"/>
        <v>0</v>
      </c>
      <c r="H56" s="304" t="s">
        <v>65</v>
      </c>
      <c r="I56" s="305">
        <f>SUM(G56)</f>
        <v>0</v>
      </c>
      <c r="J56" s="308"/>
    </row>
    <row r="57" spans="1:10" ht="39.5" thickBot="1">
      <c r="B57" s="140"/>
      <c r="C57" s="141"/>
      <c r="D57" s="140"/>
      <c r="E57" s="142"/>
      <c r="F57" s="191" t="s">
        <v>464</v>
      </c>
      <c r="G57" s="143">
        <f>SUM(G5:G56)</f>
        <v>-67.2</v>
      </c>
    </row>
    <row r="58" spans="1:10">
      <c r="B58" s="140"/>
      <c r="C58" s="141"/>
      <c r="D58" s="140"/>
      <c r="E58" s="142"/>
      <c r="F58" s="144"/>
      <c r="G58" s="145"/>
    </row>
    <row r="59" spans="1:10">
      <c r="B59" s="318"/>
      <c r="C59" s="141"/>
      <c r="D59" s="140"/>
      <c r="E59" s="142"/>
      <c r="F59" s="144"/>
      <c r="G59" s="145"/>
    </row>
    <row r="60" spans="1:10">
      <c r="F60" s="321"/>
    </row>
  </sheetData>
  <sheetProtection algorithmName="SHA-512" hashValue="qL2r0HFVwiylh52xniGt+Lplyacb5WB+06PC5BADQh9TS0kEeHXP2zDv6zdc7/eduYrOai/BHI3qrgoN8xoNUw==" saltValue="+UoLTz6iw2xr++55Q+pmzQ==" spinCount="100000" sheet="1" objects="1" scenarios="1"/>
  <mergeCells count="3">
    <mergeCell ref="A1:G1"/>
    <mergeCell ref="A3:G3"/>
    <mergeCell ref="H18:H44"/>
  </mergeCells>
  <phoneticPr fontId="6"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30"/>
  <sheetViews>
    <sheetView zoomScale="70" zoomScaleNormal="70" zoomScaleSheetLayoutView="115" workbookViewId="0">
      <selection activeCell="C29" sqref="C29"/>
    </sheetView>
  </sheetViews>
  <sheetFormatPr defaultColWidth="9.26953125" defaultRowHeight="13"/>
  <cols>
    <col min="1" max="1" width="35.7265625" style="96" customWidth="1"/>
    <col min="2" max="2" width="10.7265625" style="147" customWidth="1"/>
    <col min="3" max="3" width="70.7265625" style="148" customWidth="1"/>
    <col min="4" max="4" width="10.7265625" style="149" customWidth="1"/>
    <col min="5" max="5" width="17.7265625" style="149" customWidth="1"/>
    <col min="6" max="6" width="17.7265625" style="152" customWidth="1"/>
    <col min="7" max="7" width="17.7265625" style="151" customWidth="1"/>
    <col min="8" max="9" width="17.7265625" style="152" customWidth="1"/>
    <col min="10" max="16384" width="9.26953125" style="96"/>
  </cols>
  <sheetData>
    <row r="1" spans="1:9" s="157" customFormat="1" ht="20.149999999999999" customHeight="1">
      <c r="A1" s="345" t="s">
        <v>380</v>
      </c>
      <c r="B1" s="345"/>
      <c r="C1" s="345"/>
      <c r="D1" s="345"/>
      <c r="E1" s="345"/>
      <c r="F1" s="345"/>
      <c r="G1" s="345"/>
      <c r="H1" s="210"/>
      <c r="I1" s="210"/>
    </row>
    <row r="2" spans="1:9" ht="20.149999999999999" customHeight="1" thickBot="1">
      <c r="B2" s="97"/>
      <c r="C2" s="98"/>
      <c r="D2" s="97"/>
      <c r="E2" s="158"/>
      <c r="F2" s="100"/>
      <c r="G2" s="97"/>
    </row>
    <row r="3" spans="1:9" s="153" customFormat="1" ht="20.149999999999999" customHeight="1" thickBot="1">
      <c r="A3" s="346" t="s">
        <v>159</v>
      </c>
      <c r="B3" s="347"/>
      <c r="C3" s="347"/>
      <c r="D3" s="347"/>
      <c r="E3" s="347"/>
      <c r="F3" s="347"/>
      <c r="G3" s="348"/>
      <c r="H3" s="211"/>
      <c r="I3" s="211"/>
    </row>
    <row r="4" spans="1:9" s="153" customFormat="1" ht="50.15" customHeight="1" thickBot="1">
      <c r="A4" s="154" t="s">
        <v>21</v>
      </c>
      <c r="B4" s="155" t="s">
        <v>0</v>
      </c>
      <c r="C4" s="155" t="s">
        <v>1</v>
      </c>
      <c r="D4" s="155" t="s">
        <v>2</v>
      </c>
      <c r="E4" s="166" t="s">
        <v>3</v>
      </c>
      <c r="F4" s="37" t="s">
        <v>381</v>
      </c>
      <c r="G4" s="167" t="s">
        <v>4</v>
      </c>
      <c r="H4" s="211"/>
      <c r="I4" s="211"/>
    </row>
    <row r="5" spans="1:9" ht="15.5">
      <c r="A5" s="159" t="s">
        <v>462</v>
      </c>
      <c r="B5" s="127" t="s">
        <v>22</v>
      </c>
      <c r="C5" s="102" t="s">
        <v>301</v>
      </c>
      <c r="D5" s="189" t="s">
        <v>420</v>
      </c>
      <c r="E5" s="213">
        <v>45</v>
      </c>
      <c r="F5" s="160"/>
      <c r="G5" s="129">
        <f>ROUND(E5*F5,2)</f>
        <v>0</v>
      </c>
    </row>
    <row r="6" spans="1:9" ht="26">
      <c r="A6" s="161" t="s">
        <v>462</v>
      </c>
      <c r="B6" s="105" t="s">
        <v>23</v>
      </c>
      <c r="C6" s="106" t="s">
        <v>302</v>
      </c>
      <c r="D6" s="110" t="s">
        <v>421</v>
      </c>
      <c r="E6" s="214">
        <v>242</v>
      </c>
      <c r="F6" s="162"/>
      <c r="G6" s="38">
        <f t="shared" ref="G6:G26" si="0">ROUND(E6*F6,2)</f>
        <v>0</v>
      </c>
    </row>
    <row r="7" spans="1:9" ht="15.5">
      <c r="A7" s="161" t="s">
        <v>462</v>
      </c>
      <c r="B7" s="105" t="s">
        <v>24</v>
      </c>
      <c r="C7" s="106" t="s">
        <v>303</v>
      </c>
      <c r="D7" s="110" t="s">
        <v>420</v>
      </c>
      <c r="E7" s="214">
        <v>389</v>
      </c>
      <c r="F7" s="163"/>
      <c r="G7" s="38">
        <f t="shared" si="0"/>
        <v>0</v>
      </c>
    </row>
    <row r="8" spans="1:9" ht="15.5">
      <c r="A8" s="161" t="s">
        <v>462</v>
      </c>
      <c r="B8" s="105" t="s">
        <v>25</v>
      </c>
      <c r="C8" s="106" t="s">
        <v>304</v>
      </c>
      <c r="D8" s="110" t="s">
        <v>420</v>
      </c>
      <c r="E8" s="214">
        <v>285</v>
      </c>
      <c r="F8" s="163"/>
      <c r="G8" s="38">
        <f t="shared" si="0"/>
        <v>0</v>
      </c>
    </row>
    <row r="9" spans="1:9" ht="15.5">
      <c r="A9" s="161" t="s">
        <v>462</v>
      </c>
      <c r="B9" s="105" t="s">
        <v>26</v>
      </c>
      <c r="C9" s="106" t="s">
        <v>305</v>
      </c>
      <c r="D9" s="110" t="s">
        <v>420</v>
      </c>
      <c r="E9" s="214">
        <v>104</v>
      </c>
      <c r="F9" s="163"/>
      <c r="G9" s="38">
        <f t="shared" si="0"/>
        <v>0</v>
      </c>
    </row>
    <row r="10" spans="1:9" ht="26">
      <c r="A10" s="161" t="s">
        <v>462</v>
      </c>
      <c r="B10" s="105" t="s">
        <v>27</v>
      </c>
      <c r="C10" s="106" t="s">
        <v>307</v>
      </c>
      <c r="D10" s="110" t="s">
        <v>16</v>
      </c>
      <c r="E10" s="214">
        <v>45</v>
      </c>
      <c r="F10" s="163"/>
      <c r="G10" s="38">
        <f t="shared" si="0"/>
        <v>0</v>
      </c>
    </row>
    <row r="11" spans="1:9" ht="26">
      <c r="A11" s="161" t="s">
        <v>462</v>
      </c>
      <c r="B11" s="105" t="s">
        <v>28</v>
      </c>
      <c r="C11" s="106" t="s">
        <v>306</v>
      </c>
      <c r="D11" s="110" t="s">
        <v>16</v>
      </c>
      <c r="E11" s="214">
        <v>63</v>
      </c>
      <c r="F11" s="163"/>
      <c r="G11" s="38">
        <f t="shared" si="0"/>
        <v>0</v>
      </c>
    </row>
    <row r="12" spans="1:9" ht="26">
      <c r="A12" s="161" t="s">
        <v>462</v>
      </c>
      <c r="B12" s="105" t="s">
        <v>29</v>
      </c>
      <c r="C12" s="106" t="s">
        <v>465</v>
      </c>
      <c r="D12" s="110" t="s">
        <v>16</v>
      </c>
      <c r="E12" s="214">
        <v>32</v>
      </c>
      <c r="F12" s="163"/>
      <c r="G12" s="38">
        <f t="shared" si="0"/>
        <v>0</v>
      </c>
    </row>
    <row r="13" spans="1:9" ht="26">
      <c r="A13" s="161" t="s">
        <v>462</v>
      </c>
      <c r="B13" s="105" t="s">
        <v>30</v>
      </c>
      <c r="C13" s="106" t="s">
        <v>466</v>
      </c>
      <c r="D13" s="110" t="s">
        <v>16</v>
      </c>
      <c r="E13" s="214">
        <v>63.5</v>
      </c>
      <c r="F13" s="163"/>
      <c r="G13" s="38">
        <f t="shared" si="0"/>
        <v>0</v>
      </c>
    </row>
    <row r="14" spans="1:9" ht="26">
      <c r="A14" s="161" t="s">
        <v>462</v>
      </c>
      <c r="B14" s="105" t="s">
        <v>31</v>
      </c>
      <c r="C14" s="106" t="s">
        <v>467</v>
      </c>
      <c r="D14" s="110" t="s">
        <v>16</v>
      </c>
      <c r="E14" s="214">
        <v>18</v>
      </c>
      <c r="F14" s="163"/>
      <c r="G14" s="38">
        <f t="shared" si="0"/>
        <v>0</v>
      </c>
    </row>
    <row r="15" spans="1:9" ht="26">
      <c r="A15" s="161" t="s">
        <v>462</v>
      </c>
      <c r="B15" s="105" t="s">
        <v>32</v>
      </c>
      <c r="C15" s="108" t="s">
        <v>461</v>
      </c>
      <c r="D15" s="110" t="s">
        <v>15</v>
      </c>
      <c r="E15" s="214">
        <v>8</v>
      </c>
      <c r="F15" s="163"/>
      <c r="G15" s="38">
        <f t="shared" si="0"/>
        <v>0</v>
      </c>
    </row>
    <row r="16" spans="1:9" ht="26">
      <c r="A16" s="161" t="s">
        <v>462</v>
      </c>
      <c r="B16" s="105" t="s">
        <v>33</v>
      </c>
      <c r="C16" s="108" t="s">
        <v>308</v>
      </c>
      <c r="D16" s="110" t="s">
        <v>15</v>
      </c>
      <c r="E16" s="214">
        <v>1</v>
      </c>
      <c r="F16" s="163"/>
      <c r="G16" s="38">
        <f t="shared" si="0"/>
        <v>0</v>
      </c>
    </row>
    <row r="17" spans="1:9">
      <c r="A17" s="161" t="s">
        <v>462</v>
      </c>
      <c r="B17" s="105" t="s">
        <v>34</v>
      </c>
      <c r="C17" s="108" t="s">
        <v>309</v>
      </c>
      <c r="D17" s="110" t="s">
        <v>5</v>
      </c>
      <c r="E17" s="214">
        <v>7</v>
      </c>
      <c r="F17" s="163"/>
      <c r="G17" s="38">
        <f t="shared" si="0"/>
        <v>0</v>
      </c>
    </row>
    <row r="18" spans="1:9">
      <c r="A18" s="161" t="s">
        <v>462</v>
      </c>
      <c r="B18" s="105" t="s">
        <v>35</v>
      </c>
      <c r="C18" s="108" t="s">
        <v>310</v>
      </c>
      <c r="D18" s="110" t="s">
        <v>5</v>
      </c>
      <c r="E18" s="214">
        <v>1</v>
      </c>
      <c r="F18" s="163"/>
      <c r="G18" s="38">
        <f t="shared" si="0"/>
        <v>0</v>
      </c>
    </row>
    <row r="19" spans="1:9">
      <c r="A19" s="161" t="s">
        <v>462</v>
      </c>
      <c r="B19" s="105" t="s">
        <v>36</v>
      </c>
      <c r="C19" s="108" t="s">
        <v>311</v>
      </c>
      <c r="D19" s="110" t="s">
        <v>5</v>
      </c>
      <c r="E19" s="214">
        <v>10</v>
      </c>
      <c r="F19" s="163"/>
      <c r="G19" s="38">
        <f t="shared" si="0"/>
        <v>0</v>
      </c>
    </row>
    <row r="20" spans="1:9">
      <c r="A20" s="161" t="s">
        <v>462</v>
      </c>
      <c r="B20" s="105" t="s">
        <v>37</v>
      </c>
      <c r="C20" s="108" t="s">
        <v>312</v>
      </c>
      <c r="D20" s="110" t="s">
        <v>16</v>
      </c>
      <c r="E20" s="214">
        <v>4</v>
      </c>
      <c r="F20" s="163"/>
      <c r="G20" s="38">
        <f t="shared" si="0"/>
        <v>0</v>
      </c>
    </row>
    <row r="21" spans="1:9">
      <c r="A21" s="161" t="s">
        <v>462</v>
      </c>
      <c r="B21" s="105" t="s">
        <v>38</v>
      </c>
      <c r="C21" s="108" t="s">
        <v>313</v>
      </c>
      <c r="D21" s="110" t="s">
        <v>15</v>
      </c>
      <c r="E21" s="214">
        <v>1</v>
      </c>
      <c r="F21" s="163"/>
      <c r="G21" s="38">
        <f t="shared" si="0"/>
        <v>0</v>
      </c>
    </row>
    <row r="22" spans="1:9">
      <c r="A22" s="161" t="s">
        <v>462</v>
      </c>
      <c r="B22" s="105" t="s">
        <v>39</v>
      </c>
      <c r="C22" s="108" t="s">
        <v>314</v>
      </c>
      <c r="D22" s="110" t="s">
        <v>15</v>
      </c>
      <c r="E22" s="214">
        <v>6</v>
      </c>
      <c r="F22" s="163"/>
      <c r="G22" s="38">
        <f t="shared" si="0"/>
        <v>0</v>
      </c>
    </row>
    <row r="23" spans="1:9">
      <c r="A23" s="161" t="s">
        <v>462</v>
      </c>
      <c r="B23" s="105" t="s">
        <v>40</v>
      </c>
      <c r="C23" s="108" t="s">
        <v>315</v>
      </c>
      <c r="D23" s="110" t="s">
        <v>15</v>
      </c>
      <c r="E23" s="214">
        <v>28</v>
      </c>
      <c r="F23" s="163"/>
      <c r="G23" s="38">
        <f t="shared" si="0"/>
        <v>0</v>
      </c>
    </row>
    <row r="24" spans="1:9">
      <c r="A24" s="161" t="s">
        <v>462</v>
      </c>
      <c r="B24" s="105" t="s">
        <v>41</v>
      </c>
      <c r="C24" s="108" t="s">
        <v>316</v>
      </c>
      <c r="D24" s="110" t="s">
        <v>15</v>
      </c>
      <c r="E24" s="214">
        <v>2</v>
      </c>
      <c r="F24" s="163"/>
      <c r="G24" s="38">
        <f t="shared" si="0"/>
        <v>0</v>
      </c>
    </row>
    <row r="25" spans="1:9" ht="13.5" thickBot="1">
      <c r="A25" s="161" t="s">
        <v>462</v>
      </c>
      <c r="B25" s="105" t="s">
        <v>42</v>
      </c>
      <c r="C25" s="108" t="s">
        <v>317</v>
      </c>
      <c r="D25" s="110" t="s">
        <v>16</v>
      </c>
      <c r="E25" s="214">
        <v>1261</v>
      </c>
      <c r="F25" s="163"/>
      <c r="G25" s="38">
        <f t="shared" si="0"/>
        <v>0</v>
      </c>
    </row>
    <row r="26" spans="1:9" ht="26.5" thickBot="1">
      <c r="A26" s="164" t="s">
        <v>462</v>
      </c>
      <c r="B26" s="111" t="s">
        <v>43</v>
      </c>
      <c r="C26" s="119" t="s">
        <v>468</v>
      </c>
      <c r="D26" s="112" t="s">
        <v>15</v>
      </c>
      <c r="E26" s="215">
        <v>1</v>
      </c>
      <c r="F26" s="216"/>
      <c r="G26" s="184">
        <f t="shared" si="0"/>
        <v>0</v>
      </c>
      <c r="H26" s="224" t="s">
        <v>20</v>
      </c>
      <c r="I26" s="114">
        <f>SUM(G5:G26)</f>
        <v>0</v>
      </c>
    </row>
    <row r="27" spans="1:9" ht="39.5" thickBot="1">
      <c r="B27" s="140"/>
      <c r="C27" s="141"/>
      <c r="D27" s="140"/>
      <c r="E27" s="140"/>
      <c r="F27" s="191" t="s">
        <v>463</v>
      </c>
      <c r="G27" s="93">
        <f>SUM(G5:G26)</f>
        <v>0</v>
      </c>
    </row>
    <row r="28" spans="1:9">
      <c r="B28" s="140"/>
      <c r="C28" s="141"/>
      <c r="D28" s="140"/>
      <c r="E28" s="140"/>
      <c r="F28" s="144"/>
      <c r="G28" s="145"/>
    </row>
    <row r="29" spans="1:9">
      <c r="B29" s="146"/>
      <c r="C29" s="141"/>
      <c r="D29" s="140"/>
      <c r="E29" s="140"/>
      <c r="F29" s="144"/>
      <c r="G29" s="145"/>
    </row>
    <row r="30" spans="1:9">
      <c r="F30" s="149"/>
    </row>
  </sheetData>
  <sheetProtection algorithmName="SHA-512" hashValue="w8N4wbFz7iRXMaCYqPB6KEHjlzadY/zNK++b/QWJqXd/3TGfNGnnKI7s10EWlxEQtGiGATgiyNf/WsIqu6kNww==" saltValue="Co7XZ3sTF2RqU8Ow8JCigQ==" spinCount="100000" sheet="1" objects="1" scenarios="1"/>
  <mergeCells count="2">
    <mergeCell ref="A1:G1"/>
    <mergeCell ref="A3:G3"/>
  </mergeCells>
  <phoneticPr fontId="6" type="noConversion"/>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A4573-D9C9-4E90-8233-6F13DF45530B}">
  <dimension ref="A1:I41"/>
  <sheetViews>
    <sheetView zoomScale="70" zoomScaleNormal="70" zoomScaleSheetLayoutView="115" workbookViewId="0">
      <selection activeCell="C38" sqref="C38"/>
    </sheetView>
  </sheetViews>
  <sheetFormatPr defaultColWidth="9.26953125" defaultRowHeight="13"/>
  <cols>
    <col min="1" max="1" width="35.7265625" style="96" customWidth="1"/>
    <col min="2" max="2" width="10.7265625" style="147" customWidth="1"/>
    <col min="3" max="3" width="70.7265625" style="148" customWidth="1"/>
    <col min="4" max="4" width="10.7265625" style="149" customWidth="1"/>
    <col min="5" max="5" width="17.7265625" style="150" customWidth="1"/>
    <col min="6" max="6" width="17.7265625" style="152" customWidth="1"/>
    <col min="7" max="7" width="17.7265625" style="151" customWidth="1"/>
    <col min="8" max="9" width="17.7265625" style="152" customWidth="1"/>
    <col min="10" max="16384" width="9.26953125" style="96"/>
  </cols>
  <sheetData>
    <row r="1" spans="1:9" s="157" customFormat="1" ht="20.149999999999999" customHeight="1">
      <c r="A1" s="345" t="s">
        <v>380</v>
      </c>
      <c r="B1" s="345"/>
      <c r="C1" s="345"/>
      <c r="D1" s="345"/>
      <c r="E1" s="345"/>
      <c r="F1" s="345"/>
      <c r="G1" s="345"/>
      <c r="H1" s="210"/>
      <c r="I1" s="210"/>
    </row>
    <row r="2" spans="1:9" ht="20.149999999999999" customHeight="1" thickBot="1">
      <c r="B2" s="232"/>
      <c r="C2" s="233"/>
      <c r="D2" s="232"/>
      <c r="E2" s="234"/>
      <c r="F2" s="235"/>
      <c r="G2" s="232"/>
    </row>
    <row r="3" spans="1:9" s="153" customFormat="1" ht="20.149999999999999" customHeight="1">
      <c r="A3" s="349" t="s">
        <v>318</v>
      </c>
      <c r="B3" s="350"/>
      <c r="C3" s="350"/>
      <c r="D3" s="350"/>
      <c r="E3" s="350"/>
      <c r="F3" s="350"/>
      <c r="G3" s="351"/>
      <c r="H3" s="211"/>
      <c r="I3" s="211"/>
    </row>
    <row r="4" spans="1:9" s="156" customFormat="1" ht="50.15" customHeight="1" thickBot="1">
      <c r="A4" s="192" t="s">
        <v>21</v>
      </c>
      <c r="B4" s="193" t="s">
        <v>0</v>
      </c>
      <c r="C4" s="193" t="s">
        <v>1</v>
      </c>
      <c r="D4" s="193" t="s">
        <v>2</v>
      </c>
      <c r="E4" s="194" t="s">
        <v>3</v>
      </c>
      <c r="F4" s="37" t="s">
        <v>381</v>
      </c>
      <c r="G4" s="195" t="s">
        <v>4</v>
      </c>
      <c r="H4" s="211"/>
      <c r="I4" s="211"/>
    </row>
    <row r="5" spans="1:9" ht="26">
      <c r="A5" s="221" t="s">
        <v>474</v>
      </c>
      <c r="B5" s="101" t="s">
        <v>22</v>
      </c>
      <c r="C5" s="168" t="s">
        <v>320</v>
      </c>
      <c r="D5" s="101" t="s">
        <v>16</v>
      </c>
      <c r="E5" s="101">
        <v>225</v>
      </c>
      <c r="F5" s="107"/>
      <c r="G5" s="38">
        <f>ROUND(E5*F5,2)</f>
        <v>0</v>
      </c>
    </row>
    <row r="6" spans="1:9">
      <c r="A6" s="161" t="s">
        <v>474</v>
      </c>
      <c r="B6" s="105" t="s">
        <v>23</v>
      </c>
      <c r="C6" s="168" t="s">
        <v>321</v>
      </c>
      <c r="D6" s="169" t="s">
        <v>16</v>
      </c>
      <c r="E6" s="101">
        <v>225</v>
      </c>
      <c r="F6" s="107"/>
      <c r="G6" s="38">
        <f t="shared" ref="G6:G25" si="0">ROUND(E6*F6,2)</f>
        <v>0</v>
      </c>
    </row>
    <row r="7" spans="1:9">
      <c r="A7" s="161" t="s">
        <v>474</v>
      </c>
      <c r="B7" s="105" t="s">
        <v>24</v>
      </c>
      <c r="C7" s="106" t="s">
        <v>322</v>
      </c>
      <c r="D7" s="169" t="s">
        <v>16</v>
      </c>
      <c r="E7" s="105">
        <v>1005</v>
      </c>
      <c r="F7" s="109"/>
      <c r="G7" s="38">
        <f t="shared" si="0"/>
        <v>0</v>
      </c>
    </row>
    <row r="8" spans="1:9">
      <c r="A8" s="161" t="s">
        <v>474</v>
      </c>
      <c r="B8" s="105" t="s">
        <v>25</v>
      </c>
      <c r="C8" s="106" t="s">
        <v>323</v>
      </c>
      <c r="D8" s="169" t="s">
        <v>16</v>
      </c>
      <c r="E8" s="105">
        <v>1130</v>
      </c>
      <c r="F8" s="109"/>
      <c r="G8" s="38">
        <f t="shared" si="0"/>
        <v>0</v>
      </c>
    </row>
    <row r="9" spans="1:9">
      <c r="A9" s="161" t="s">
        <v>474</v>
      </c>
      <c r="B9" s="105" t="s">
        <v>26</v>
      </c>
      <c r="C9" s="106" t="s">
        <v>324</v>
      </c>
      <c r="D9" s="169" t="s">
        <v>16</v>
      </c>
      <c r="E9" s="105">
        <v>1130</v>
      </c>
      <c r="F9" s="109"/>
      <c r="G9" s="38">
        <f t="shared" si="0"/>
        <v>0</v>
      </c>
    </row>
    <row r="10" spans="1:9">
      <c r="A10" s="161" t="s">
        <v>474</v>
      </c>
      <c r="B10" s="105" t="s">
        <v>27</v>
      </c>
      <c r="C10" s="106" t="s">
        <v>469</v>
      </c>
      <c r="D10" s="169" t="s">
        <v>16</v>
      </c>
      <c r="E10" s="105">
        <v>829</v>
      </c>
      <c r="F10" s="109"/>
      <c r="G10" s="38">
        <f t="shared" si="0"/>
        <v>0</v>
      </c>
    </row>
    <row r="11" spans="1:9">
      <c r="A11" s="161" t="s">
        <v>474</v>
      </c>
      <c r="B11" s="105" t="s">
        <v>28</v>
      </c>
      <c r="C11" s="106" t="s">
        <v>470</v>
      </c>
      <c r="D11" s="169" t="s">
        <v>16</v>
      </c>
      <c r="E11" s="105">
        <v>829</v>
      </c>
      <c r="F11" s="170"/>
      <c r="G11" s="38">
        <f t="shared" si="0"/>
        <v>0</v>
      </c>
    </row>
    <row r="12" spans="1:9">
      <c r="A12" s="161" t="s">
        <v>474</v>
      </c>
      <c r="B12" s="105" t="s">
        <v>29</v>
      </c>
      <c r="C12" s="106" t="s">
        <v>325</v>
      </c>
      <c r="D12" s="169" t="s">
        <v>16</v>
      </c>
      <c r="E12" s="105">
        <v>2441</v>
      </c>
      <c r="F12" s="109"/>
      <c r="G12" s="38">
        <f t="shared" si="0"/>
        <v>0</v>
      </c>
    </row>
    <row r="13" spans="1:9">
      <c r="A13" s="161" t="s">
        <v>474</v>
      </c>
      <c r="B13" s="105" t="s">
        <v>30</v>
      </c>
      <c r="C13" s="171" t="s">
        <v>326</v>
      </c>
      <c r="D13" s="169" t="s">
        <v>16</v>
      </c>
      <c r="E13" s="105">
        <v>1179</v>
      </c>
      <c r="F13" s="109"/>
      <c r="G13" s="38">
        <f t="shared" si="0"/>
        <v>0</v>
      </c>
    </row>
    <row r="14" spans="1:9" ht="26">
      <c r="A14" s="161" t="s">
        <v>474</v>
      </c>
      <c r="B14" s="105" t="s">
        <v>31</v>
      </c>
      <c r="C14" s="106" t="s">
        <v>471</v>
      </c>
      <c r="D14" s="105" t="s">
        <v>16</v>
      </c>
      <c r="E14" s="105">
        <v>267</v>
      </c>
      <c r="F14" s="109"/>
      <c r="G14" s="38">
        <f t="shared" si="0"/>
        <v>0</v>
      </c>
    </row>
    <row r="15" spans="1:9" ht="26">
      <c r="A15" s="161" t="s">
        <v>474</v>
      </c>
      <c r="B15" s="105" t="s">
        <v>32</v>
      </c>
      <c r="C15" s="106" t="s">
        <v>472</v>
      </c>
      <c r="D15" s="105" t="s">
        <v>16</v>
      </c>
      <c r="E15" s="105">
        <v>995</v>
      </c>
      <c r="F15" s="170"/>
      <c r="G15" s="38">
        <f t="shared" si="0"/>
        <v>0</v>
      </c>
    </row>
    <row r="16" spans="1:9">
      <c r="A16" s="161" t="s">
        <v>474</v>
      </c>
      <c r="B16" s="105" t="s">
        <v>33</v>
      </c>
      <c r="C16" s="106" t="s">
        <v>327</v>
      </c>
      <c r="D16" s="105" t="s">
        <v>177</v>
      </c>
      <c r="E16" s="105">
        <v>48</v>
      </c>
      <c r="F16" s="170"/>
      <c r="G16" s="38">
        <f t="shared" si="0"/>
        <v>0</v>
      </c>
    </row>
    <row r="17" spans="1:9">
      <c r="A17" s="161" t="s">
        <v>474</v>
      </c>
      <c r="B17" s="105" t="s">
        <v>34</v>
      </c>
      <c r="C17" s="106" t="s">
        <v>328</v>
      </c>
      <c r="D17" s="105" t="s">
        <v>177</v>
      </c>
      <c r="E17" s="105">
        <v>48</v>
      </c>
      <c r="F17" s="109"/>
      <c r="G17" s="38">
        <f t="shared" si="0"/>
        <v>0</v>
      </c>
    </row>
    <row r="18" spans="1:9" ht="26">
      <c r="A18" s="161" t="s">
        <v>474</v>
      </c>
      <c r="B18" s="105" t="s">
        <v>35</v>
      </c>
      <c r="C18" s="106" t="s">
        <v>329</v>
      </c>
      <c r="D18" s="105" t="s">
        <v>16</v>
      </c>
      <c r="E18" s="105">
        <v>2441</v>
      </c>
      <c r="F18" s="109"/>
      <c r="G18" s="38">
        <f t="shared" si="0"/>
        <v>0</v>
      </c>
    </row>
    <row r="19" spans="1:9" ht="26">
      <c r="A19" s="161" t="s">
        <v>474</v>
      </c>
      <c r="B19" s="105" t="s">
        <v>36</v>
      </c>
      <c r="C19" s="172" t="s">
        <v>473</v>
      </c>
      <c r="D19" s="105" t="s">
        <v>16</v>
      </c>
      <c r="E19" s="105">
        <v>3714</v>
      </c>
      <c r="F19" s="109"/>
      <c r="G19" s="38">
        <f t="shared" si="0"/>
        <v>0</v>
      </c>
    </row>
    <row r="20" spans="1:9">
      <c r="A20" s="161" t="s">
        <v>474</v>
      </c>
      <c r="B20" s="105" t="s">
        <v>37</v>
      </c>
      <c r="C20" s="106" t="s">
        <v>330</v>
      </c>
      <c r="D20" s="105" t="s">
        <v>16</v>
      </c>
      <c r="E20" s="105">
        <v>180</v>
      </c>
      <c r="F20" s="109"/>
      <c r="G20" s="38">
        <f t="shared" si="0"/>
        <v>0</v>
      </c>
    </row>
    <row r="21" spans="1:9">
      <c r="A21" s="161" t="s">
        <v>474</v>
      </c>
      <c r="B21" s="105" t="s">
        <v>38</v>
      </c>
      <c r="C21" s="106" t="s">
        <v>331</v>
      </c>
      <c r="D21" s="105" t="s">
        <v>15</v>
      </c>
      <c r="E21" s="105">
        <v>1</v>
      </c>
      <c r="F21" s="109"/>
      <c r="G21" s="38">
        <f t="shared" si="0"/>
        <v>0</v>
      </c>
    </row>
    <row r="22" spans="1:9">
      <c r="A22" s="161" t="s">
        <v>474</v>
      </c>
      <c r="B22" s="105" t="s">
        <v>39</v>
      </c>
      <c r="C22" s="106" t="s">
        <v>332</v>
      </c>
      <c r="D22" s="169" t="s">
        <v>15</v>
      </c>
      <c r="E22" s="105">
        <v>1</v>
      </c>
      <c r="F22" s="109"/>
      <c r="G22" s="38">
        <f t="shared" si="0"/>
        <v>0</v>
      </c>
    </row>
    <row r="23" spans="1:9">
      <c r="A23" s="161" t="s">
        <v>474</v>
      </c>
      <c r="B23" s="105" t="s">
        <v>40</v>
      </c>
      <c r="C23" s="106" t="s">
        <v>333</v>
      </c>
      <c r="D23" s="169" t="s">
        <v>15</v>
      </c>
      <c r="E23" s="105">
        <v>1</v>
      </c>
      <c r="F23" s="109"/>
      <c r="G23" s="38">
        <f t="shared" si="0"/>
        <v>0</v>
      </c>
    </row>
    <row r="24" spans="1:9" ht="13.5" thickBot="1">
      <c r="A24" s="161" t="s">
        <v>474</v>
      </c>
      <c r="B24" s="105" t="s">
        <v>41</v>
      </c>
      <c r="C24" s="106" t="s">
        <v>334</v>
      </c>
      <c r="D24" s="169" t="s">
        <v>15</v>
      </c>
      <c r="E24" s="105">
        <v>10</v>
      </c>
      <c r="F24" s="109"/>
      <c r="G24" s="38">
        <f t="shared" si="0"/>
        <v>0</v>
      </c>
    </row>
    <row r="25" spans="1:9" ht="26.5" thickBot="1">
      <c r="A25" s="164" t="s">
        <v>474</v>
      </c>
      <c r="B25" s="111" t="s">
        <v>42</v>
      </c>
      <c r="C25" s="125" t="s">
        <v>335</v>
      </c>
      <c r="D25" s="137" t="s">
        <v>15</v>
      </c>
      <c r="E25" s="111">
        <v>3</v>
      </c>
      <c r="F25" s="113"/>
      <c r="G25" s="184">
        <f t="shared" si="0"/>
        <v>0</v>
      </c>
      <c r="H25" s="212" t="s">
        <v>20</v>
      </c>
      <c r="I25" s="114">
        <f>SUM(G5:G25)</f>
        <v>0</v>
      </c>
    </row>
    <row r="26" spans="1:9">
      <c r="A26" s="159" t="s">
        <v>475</v>
      </c>
      <c r="B26" s="127" t="s">
        <v>45</v>
      </c>
      <c r="C26" s="102" t="s">
        <v>479</v>
      </c>
      <c r="D26" s="127" t="s">
        <v>16</v>
      </c>
      <c r="E26" s="127">
        <v>3689</v>
      </c>
      <c r="F26" s="104"/>
      <c r="G26" s="129">
        <f>ROUND(E26*F26,2)</f>
        <v>0</v>
      </c>
    </row>
    <row r="27" spans="1:9">
      <c r="A27" s="221" t="s">
        <v>475</v>
      </c>
      <c r="B27" s="105" t="s">
        <v>46</v>
      </c>
      <c r="C27" s="168" t="s">
        <v>480</v>
      </c>
      <c r="D27" s="169" t="s">
        <v>15</v>
      </c>
      <c r="E27" s="101">
        <v>1</v>
      </c>
      <c r="F27" s="107"/>
      <c r="G27" s="38">
        <f t="shared" ref="G27:G36" si="1">ROUND(E27*F27,2)</f>
        <v>0</v>
      </c>
    </row>
    <row r="28" spans="1:9">
      <c r="A28" s="221" t="s">
        <v>475</v>
      </c>
      <c r="B28" s="105" t="s">
        <v>47</v>
      </c>
      <c r="C28" s="106" t="s">
        <v>481</v>
      </c>
      <c r="D28" s="169" t="s">
        <v>16</v>
      </c>
      <c r="E28" s="105">
        <v>2441</v>
      </c>
      <c r="F28" s="109"/>
      <c r="G28" s="38">
        <f t="shared" si="1"/>
        <v>0</v>
      </c>
    </row>
    <row r="29" spans="1:9">
      <c r="A29" s="221" t="s">
        <v>475</v>
      </c>
      <c r="B29" s="105" t="s">
        <v>48</v>
      </c>
      <c r="C29" s="106" t="s">
        <v>482</v>
      </c>
      <c r="D29" s="169" t="s">
        <v>16</v>
      </c>
      <c r="E29" s="105">
        <v>1179</v>
      </c>
      <c r="F29" s="109"/>
      <c r="G29" s="38">
        <f t="shared" si="1"/>
        <v>0</v>
      </c>
    </row>
    <row r="30" spans="1:9">
      <c r="A30" s="221" t="s">
        <v>475</v>
      </c>
      <c r="B30" s="105" t="s">
        <v>50</v>
      </c>
      <c r="C30" s="106" t="s">
        <v>483</v>
      </c>
      <c r="D30" s="169" t="s">
        <v>16</v>
      </c>
      <c r="E30" s="105">
        <v>1262</v>
      </c>
      <c r="F30" s="109"/>
      <c r="G30" s="38">
        <f t="shared" si="1"/>
        <v>0</v>
      </c>
    </row>
    <row r="31" spans="1:9">
      <c r="A31" s="221" t="s">
        <v>475</v>
      </c>
      <c r="B31" s="105" t="s">
        <v>51</v>
      </c>
      <c r="C31" s="106" t="s">
        <v>484</v>
      </c>
      <c r="D31" s="169" t="s">
        <v>16</v>
      </c>
      <c r="E31" s="105">
        <v>2441</v>
      </c>
      <c r="F31" s="109"/>
      <c r="G31" s="38">
        <f t="shared" si="1"/>
        <v>0</v>
      </c>
    </row>
    <row r="32" spans="1:9">
      <c r="A32" s="221" t="s">
        <v>475</v>
      </c>
      <c r="B32" s="105" t="s">
        <v>52</v>
      </c>
      <c r="C32" s="106" t="s">
        <v>485</v>
      </c>
      <c r="D32" s="169" t="s">
        <v>15</v>
      </c>
      <c r="E32" s="105">
        <v>1</v>
      </c>
      <c r="F32" s="170"/>
      <c r="G32" s="38">
        <f t="shared" si="1"/>
        <v>0</v>
      </c>
    </row>
    <row r="33" spans="1:9">
      <c r="A33" s="221" t="s">
        <v>475</v>
      </c>
      <c r="B33" s="105" t="s">
        <v>53</v>
      </c>
      <c r="C33" s="106" t="s">
        <v>489</v>
      </c>
      <c r="D33" s="169" t="s">
        <v>15</v>
      </c>
      <c r="E33" s="105">
        <v>1</v>
      </c>
      <c r="F33" s="109"/>
      <c r="G33" s="38">
        <f t="shared" si="1"/>
        <v>0</v>
      </c>
    </row>
    <row r="34" spans="1:9">
      <c r="A34" s="221" t="s">
        <v>475</v>
      </c>
      <c r="B34" s="105" t="s">
        <v>54</v>
      </c>
      <c r="C34" s="171" t="s">
        <v>486</v>
      </c>
      <c r="D34" s="169" t="s">
        <v>15</v>
      </c>
      <c r="E34" s="105">
        <v>1</v>
      </c>
      <c r="F34" s="109"/>
      <c r="G34" s="38">
        <f t="shared" si="1"/>
        <v>0</v>
      </c>
    </row>
    <row r="35" spans="1:9" ht="13.5" thickBot="1">
      <c r="A35" s="221" t="s">
        <v>475</v>
      </c>
      <c r="B35" s="105" t="s">
        <v>55</v>
      </c>
      <c r="C35" s="106" t="s">
        <v>487</v>
      </c>
      <c r="D35" s="105" t="s">
        <v>15</v>
      </c>
      <c r="E35" s="105">
        <v>10</v>
      </c>
      <c r="F35" s="109"/>
      <c r="G35" s="38">
        <f t="shared" si="1"/>
        <v>0</v>
      </c>
    </row>
    <row r="36" spans="1:9" ht="26.5" thickBot="1">
      <c r="A36" s="222" t="s">
        <v>475</v>
      </c>
      <c r="B36" s="111" t="s">
        <v>71</v>
      </c>
      <c r="C36" s="125" t="s">
        <v>488</v>
      </c>
      <c r="D36" s="111" t="s">
        <v>16</v>
      </c>
      <c r="E36" s="111">
        <v>1005</v>
      </c>
      <c r="F36" s="113"/>
      <c r="G36" s="184">
        <f t="shared" si="1"/>
        <v>0</v>
      </c>
      <c r="H36" s="224" t="s">
        <v>49</v>
      </c>
      <c r="I36" s="114">
        <f>SUM(G26:G36)</f>
        <v>0</v>
      </c>
    </row>
    <row r="37" spans="1:9" ht="26.5" thickBot="1">
      <c r="A37" s="217" t="s">
        <v>477</v>
      </c>
      <c r="B37" s="218" t="s">
        <v>56</v>
      </c>
      <c r="C37" s="219" t="s">
        <v>478</v>
      </c>
      <c r="D37" s="220" t="s">
        <v>5</v>
      </c>
      <c r="E37" s="218">
        <v>1</v>
      </c>
      <c r="F37" s="223"/>
      <c r="G37" s="139">
        <f t="shared" ref="G37" si="2">ROUND(E37*F37,2)</f>
        <v>0</v>
      </c>
      <c r="H37" s="224" t="s">
        <v>60</v>
      </c>
      <c r="I37" s="114">
        <f>SUM(G37)</f>
        <v>0</v>
      </c>
    </row>
    <row r="38" spans="1:9" ht="39.5" thickBot="1">
      <c r="B38" s="140"/>
      <c r="C38" s="141"/>
      <c r="D38" s="140"/>
      <c r="E38" s="142"/>
      <c r="F38" s="191" t="s">
        <v>476</v>
      </c>
      <c r="G38" s="143">
        <f>SUM(G5:G37)</f>
        <v>0</v>
      </c>
    </row>
    <row r="39" spans="1:9">
      <c r="B39" s="140"/>
      <c r="C39" s="141"/>
      <c r="D39" s="140"/>
      <c r="E39" s="142"/>
      <c r="F39" s="144"/>
      <c r="G39" s="145"/>
    </row>
    <row r="40" spans="1:9">
      <c r="B40" s="146"/>
      <c r="C40" s="141"/>
      <c r="D40" s="140"/>
      <c r="E40" s="142"/>
      <c r="F40" s="144"/>
      <c r="G40" s="145"/>
    </row>
    <row r="41" spans="1:9">
      <c r="F41" s="149"/>
    </row>
  </sheetData>
  <sheetProtection algorithmName="SHA-512" hashValue="lfJdegW2gZ6aYOHrtypL1JiDzDCIAwkNekW85awHUdOBypn0l6cWQb7iDjQN4npIuLIfhU3UkRZBQCjKfWyBCw==" saltValue="MBmai3uoOZRucrUSPEu9Pg==" spinCount="100000" sheet="1" objects="1" scenarios="1"/>
  <mergeCells count="2">
    <mergeCell ref="A1:G1"/>
    <mergeCell ref="A3:G3"/>
  </mergeCells>
  <phoneticPr fontId="6" type="noConversion"/>
  <pageMargins left="0.7" right="0.7" top="0.75"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718FF-85F6-429E-A454-71718204CC23}">
  <dimension ref="A1:I28"/>
  <sheetViews>
    <sheetView zoomScale="70" zoomScaleNormal="70" zoomScaleSheetLayoutView="115" workbookViewId="0">
      <selection activeCell="D30" sqref="D30"/>
    </sheetView>
  </sheetViews>
  <sheetFormatPr defaultColWidth="9.26953125" defaultRowHeight="13"/>
  <cols>
    <col min="1" max="1" width="35.7265625" style="96" customWidth="1"/>
    <col min="2" max="2" width="10.7265625" style="147" customWidth="1"/>
    <col min="3" max="3" width="70.7265625" style="148" customWidth="1"/>
    <col min="4" max="4" width="10.7265625" style="149" customWidth="1"/>
    <col min="5" max="5" width="17.7265625" style="150" customWidth="1"/>
    <col min="6" max="6" width="17.7265625" style="152" customWidth="1"/>
    <col min="7" max="7" width="17.7265625" style="151" customWidth="1"/>
    <col min="8" max="9" width="17.7265625" style="152" customWidth="1"/>
    <col min="10" max="16384" width="9.26953125" style="96"/>
  </cols>
  <sheetData>
    <row r="1" spans="1:9" s="157" customFormat="1" ht="20.149999999999999" customHeight="1">
      <c r="A1" s="345" t="s">
        <v>380</v>
      </c>
      <c r="B1" s="345"/>
      <c r="C1" s="345"/>
      <c r="D1" s="345"/>
      <c r="E1" s="345"/>
      <c r="F1" s="345"/>
      <c r="G1" s="345"/>
      <c r="H1" s="210"/>
      <c r="I1" s="210"/>
    </row>
    <row r="2" spans="1:9" ht="20.149999999999999" customHeight="1" thickBot="1">
      <c r="B2" s="97"/>
      <c r="C2" s="98"/>
      <c r="D2" s="97"/>
      <c r="E2" s="99"/>
      <c r="F2" s="100"/>
      <c r="G2" s="97"/>
    </row>
    <row r="3" spans="1:9" s="153" customFormat="1" ht="20.149999999999999" customHeight="1">
      <c r="A3" s="349" t="s">
        <v>336</v>
      </c>
      <c r="B3" s="350"/>
      <c r="C3" s="350"/>
      <c r="D3" s="350"/>
      <c r="E3" s="350"/>
      <c r="F3" s="350"/>
      <c r="G3" s="351"/>
      <c r="H3" s="211"/>
      <c r="I3" s="211"/>
    </row>
    <row r="4" spans="1:9" s="156" customFormat="1" ht="50.15" customHeight="1" thickBot="1">
      <c r="A4" s="192" t="s">
        <v>21</v>
      </c>
      <c r="B4" s="193" t="s">
        <v>0</v>
      </c>
      <c r="C4" s="193" t="s">
        <v>1</v>
      </c>
      <c r="D4" s="193" t="s">
        <v>2</v>
      </c>
      <c r="E4" s="194" t="s">
        <v>3</v>
      </c>
      <c r="F4" s="37" t="s">
        <v>381</v>
      </c>
      <c r="G4" s="195" t="s">
        <v>4</v>
      </c>
      <c r="H4" s="211"/>
      <c r="I4" s="211"/>
    </row>
    <row r="5" spans="1:9" ht="26">
      <c r="A5" s="225" t="s">
        <v>338</v>
      </c>
      <c r="B5" s="127" t="s">
        <v>22</v>
      </c>
      <c r="C5" s="102" t="s">
        <v>339</v>
      </c>
      <c r="D5" s="127" t="s">
        <v>420</v>
      </c>
      <c r="E5" s="127">
        <v>1691</v>
      </c>
      <c r="F5" s="104"/>
      <c r="G5" s="129">
        <f>ROUND(E5*F5,2)</f>
        <v>0</v>
      </c>
    </row>
    <row r="6" spans="1:9" ht="15.5">
      <c r="A6" s="226" t="s">
        <v>338</v>
      </c>
      <c r="B6" s="105" t="s">
        <v>23</v>
      </c>
      <c r="C6" s="106" t="s">
        <v>340</v>
      </c>
      <c r="D6" s="105" t="s">
        <v>420</v>
      </c>
      <c r="E6" s="101">
        <v>357</v>
      </c>
      <c r="F6" s="107"/>
      <c r="G6" s="38">
        <f t="shared" ref="G6:G24" si="0">ROUND(E6*F6,2)</f>
        <v>0</v>
      </c>
    </row>
    <row r="7" spans="1:9" ht="26">
      <c r="A7" s="226" t="s">
        <v>338</v>
      </c>
      <c r="B7" s="105" t="s">
        <v>24</v>
      </c>
      <c r="C7" s="106" t="s">
        <v>344</v>
      </c>
      <c r="D7" s="105" t="s">
        <v>16</v>
      </c>
      <c r="E7" s="105">
        <v>7923</v>
      </c>
      <c r="F7" s="109"/>
      <c r="G7" s="38">
        <f t="shared" si="0"/>
        <v>0</v>
      </c>
    </row>
    <row r="8" spans="1:9" ht="15.5">
      <c r="A8" s="226" t="s">
        <v>338</v>
      </c>
      <c r="B8" s="105" t="s">
        <v>25</v>
      </c>
      <c r="C8" s="106" t="s">
        <v>341</v>
      </c>
      <c r="D8" s="105" t="s">
        <v>421</v>
      </c>
      <c r="E8" s="105">
        <v>19015</v>
      </c>
      <c r="F8" s="109"/>
      <c r="G8" s="38">
        <f t="shared" si="0"/>
        <v>0</v>
      </c>
    </row>
    <row r="9" spans="1:9" ht="15.5">
      <c r="A9" s="226" t="s">
        <v>338</v>
      </c>
      <c r="B9" s="105" t="s">
        <v>26</v>
      </c>
      <c r="C9" s="106" t="s">
        <v>342</v>
      </c>
      <c r="D9" s="105" t="s">
        <v>420</v>
      </c>
      <c r="E9" s="105">
        <v>1285</v>
      </c>
      <c r="F9" s="109"/>
      <c r="G9" s="38">
        <f t="shared" si="0"/>
        <v>0</v>
      </c>
    </row>
    <row r="10" spans="1:9" ht="13.5" thickBot="1">
      <c r="A10" s="226" t="s">
        <v>338</v>
      </c>
      <c r="B10" s="105" t="s">
        <v>27</v>
      </c>
      <c r="C10" s="106" t="s">
        <v>343</v>
      </c>
      <c r="D10" s="105" t="s">
        <v>5</v>
      </c>
      <c r="E10" s="105">
        <v>1</v>
      </c>
      <c r="F10" s="109"/>
      <c r="G10" s="38">
        <f t="shared" si="0"/>
        <v>0</v>
      </c>
    </row>
    <row r="11" spans="1:9" ht="39.5" thickBot="1">
      <c r="A11" s="176" t="s">
        <v>338</v>
      </c>
      <c r="B11" s="111" t="s">
        <v>28</v>
      </c>
      <c r="C11" s="125" t="s">
        <v>490</v>
      </c>
      <c r="D11" s="112" t="s">
        <v>5</v>
      </c>
      <c r="E11" s="111">
        <v>19</v>
      </c>
      <c r="F11" s="174"/>
      <c r="G11" s="184">
        <f t="shared" si="0"/>
        <v>0</v>
      </c>
      <c r="H11" s="224" t="s">
        <v>20</v>
      </c>
      <c r="I11" s="114">
        <f>SUM(G5:G11)</f>
        <v>0</v>
      </c>
    </row>
    <row r="12" spans="1:9" ht="26">
      <c r="A12" s="225" t="s">
        <v>345</v>
      </c>
      <c r="B12" s="127" t="s">
        <v>45</v>
      </c>
      <c r="C12" s="102" t="s">
        <v>346</v>
      </c>
      <c r="D12" s="189" t="s">
        <v>420</v>
      </c>
      <c r="E12" s="127">
        <v>212</v>
      </c>
      <c r="F12" s="104"/>
      <c r="G12" s="129">
        <f t="shared" si="0"/>
        <v>0</v>
      </c>
    </row>
    <row r="13" spans="1:9" ht="15.5">
      <c r="A13" s="175" t="s">
        <v>345</v>
      </c>
      <c r="B13" s="105" t="s">
        <v>46</v>
      </c>
      <c r="C13" s="106" t="s">
        <v>347</v>
      </c>
      <c r="D13" s="110" t="s">
        <v>421</v>
      </c>
      <c r="E13" s="105">
        <v>300</v>
      </c>
      <c r="F13" s="109"/>
      <c r="G13" s="38">
        <f t="shared" si="0"/>
        <v>0</v>
      </c>
    </row>
    <row r="14" spans="1:9" ht="39">
      <c r="A14" s="175" t="s">
        <v>345</v>
      </c>
      <c r="B14" s="105" t="s">
        <v>47</v>
      </c>
      <c r="C14" s="106" t="s">
        <v>491</v>
      </c>
      <c r="D14" s="110" t="s">
        <v>5</v>
      </c>
      <c r="E14" s="105">
        <v>83</v>
      </c>
      <c r="F14" s="109"/>
      <c r="G14" s="38">
        <f t="shared" si="0"/>
        <v>0</v>
      </c>
    </row>
    <row r="15" spans="1:9" ht="39">
      <c r="A15" s="175" t="s">
        <v>345</v>
      </c>
      <c r="B15" s="105" t="s">
        <v>48</v>
      </c>
      <c r="C15" s="106" t="s">
        <v>490</v>
      </c>
      <c r="D15" s="110" t="s">
        <v>5</v>
      </c>
      <c r="E15" s="105">
        <v>66</v>
      </c>
      <c r="F15" s="170"/>
      <c r="G15" s="38">
        <f t="shared" si="0"/>
        <v>0</v>
      </c>
    </row>
    <row r="16" spans="1:9" ht="26">
      <c r="A16" s="175" t="s">
        <v>345</v>
      </c>
      <c r="B16" s="105" t="s">
        <v>50</v>
      </c>
      <c r="C16" s="106" t="s">
        <v>492</v>
      </c>
      <c r="D16" s="110" t="s">
        <v>5</v>
      </c>
      <c r="E16" s="105">
        <v>16</v>
      </c>
      <c r="F16" s="170"/>
      <c r="G16" s="38">
        <f t="shared" si="0"/>
        <v>0</v>
      </c>
    </row>
    <row r="17" spans="1:9" ht="15.5">
      <c r="A17" s="175" t="s">
        <v>345</v>
      </c>
      <c r="B17" s="105" t="s">
        <v>51</v>
      </c>
      <c r="C17" s="106" t="s">
        <v>348</v>
      </c>
      <c r="D17" s="110" t="s">
        <v>420</v>
      </c>
      <c r="E17" s="105">
        <v>148</v>
      </c>
      <c r="F17" s="109"/>
      <c r="G17" s="38">
        <f t="shared" si="0"/>
        <v>0</v>
      </c>
    </row>
    <row r="18" spans="1:9" ht="26">
      <c r="A18" s="175" t="s">
        <v>345</v>
      </c>
      <c r="B18" s="105" t="s">
        <v>52</v>
      </c>
      <c r="C18" s="106" t="s">
        <v>494</v>
      </c>
      <c r="D18" s="110" t="s">
        <v>16</v>
      </c>
      <c r="E18" s="105">
        <v>662</v>
      </c>
      <c r="F18" s="109"/>
      <c r="G18" s="38">
        <f t="shared" si="0"/>
        <v>0</v>
      </c>
    </row>
    <row r="19" spans="1:9" ht="26">
      <c r="A19" s="175" t="s">
        <v>345</v>
      </c>
      <c r="B19" s="105" t="s">
        <v>53</v>
      </c>
      <c r="C19" s="106" t="s">
        <v>495</v>
      </c>
      <c r="D19" s="110" t="s">
        <v>16</v>
      </c>
      <c r="E19" s="105">
        <v>3296</v>
      </c>
      <c r="F19" s="109"/>
      <c r="G19" s="38">
        <f t="shared" si="0"/>
        <v>0</v>
      </c>
    </row>
    <row r="20" spans="1:9">
      <c r="A20" s="175" t="s">
        <v>345</v>
      </c>
      <c r="B20" s="105" t="s">
        <v>54</v>
      </c>
      <c r="C20" s="106" t="s">
        <v>349</v>
      </c>
      <c r="D20" s="110" t="s">
        <v>16</v>
      </c>
      <c r="E20" s="105">
        <v>3958</v>
      </c>
      <c r="F20" s="109"/>
      <c r="G20" s="38">
        <f t="shared" si="0"/>
        <v>0</v>
      </c>
    </row>
    <row r="21" spans="1:9">
      <c r="A21" s="175" t="s">
        <v>345</v>
      </c>
      <c r="B21" s="105" t="s">
        <v>55</v>
      </c>
      <c r="C21" s="106" t="s">
        <v>350</v>
      </c>
      <c r="D21" s="110" t="s">
        <v>16</v>
      </c>
      <c r="E21" s="105">
        <v>3958</v>
      </c>
      <c r="F21" s="109"/>
      <c r="G21" s="38">
        <f t="shared" si="0"/>
        <v>0</v>
      </c>
    </row>
    <row r="22" spans="1:9" ht="25.5" customHeight="1">
      <c r="A22" s="175" t="s">
        <v>345</v>
      </c>
      <c r="B22" s="105" t="s">
        <v>71</v>
      </c>
      <c r="C22" s="106" t="s">
        <v>351</v>
      </c>
      <c r="D22" s="110" t="s">
        <v>421</v>
      </c>
      <c r="E22" s="105">
        <v>55</v>
      </c>
      <c r="F22" s="109"/>
      <c r="G22" s="38">
        <f t="shared" si="0"/>
        <v>0</v>
      </c>
    </row>
    <row r="23" spans="1:9" ht="16" thickBot="1">
      <c r="A23" s="175" t="s">
        <v>345</v>
      </c>
      <c r="B23" s="105" t="s">
        <v>74</v>
      </c>
      <c r="C23" s="106" t="s">
        <v>352</v>
      </c>
      <c r="D23" s="110" t="s">
        <v>421</v>
      </c>
      <c r="E23" s="105">
        <v>14</v>
      </c>
      <c r="F23" s="109"/>
      <c r="G23" s="38">
        <f t="shared" si="0"/>
        <v>0</v>
      </c>
    </row>
    <row r="24" spans="1:9" ht="26.5" thickBot="1">
      <c r="A24" s="176" t="s">
        <v>345</v>
      </c>
      <c r="B24" s="111" t="s">
        <v>75</v>
      </c>
      <c r="C24" s="125" t="s">
        <v>220</v>
      </c>
      <c r="D24" s="112" t="s">
        <v>420</v>
      </c>
      <c r="E24" s="111">
        <v>1</v>
      </c>
      <c r="F24" s="113"/>
      <c r="G24" s="184">
        <f t="shared" si="0"/>
        <v>0</v>
      </c>
      <c r="H24" s="224" t="s">
        <v>49</v>
      </c>
      <c r="I24" s="114">
        <f>SUM(G12:G24)</f>
        <v>0</v>
      </c>
    </row>
    <row r="25" spans="1:9" ht="39.5" thickBot="1">
      <c r="B25" s="140"/>
      <c r="C25" s="141"/>
      <c r="D25" s="140"/>
      <c r="E25" s="142"/>
      <c r="F25" s="191" t="s">
        <v>493</v>
      </c>
      <c r="G25" s="143">
        <f>SUM(G5:G24)</f>
        <v>0</v>
      </c>
    </row>
    <row r="26" spans="1:9">
      <c r="B26" s="140"/>
      <c r="C26" s="141"/>
      <c r="D26" s="140"/>
      <c r="E26" s="142"/>
      <c r="F26" s="144"/>
      <c r="G26" s="145"/>
    </row>
    <row r="27" spans="1:9">
      <c r="B27" s="146"/>
      <c r="C27" s="141"/>
      <c r="D27" s="140"/>
      <c r="E27" s="142"/>
      <c r="F27" s="144"/>
      <c r="G27" s="145"/>
    </row>
    <row r="28" spans="1:9">
      <c r="F28" s="149"/>
    </row>
  </sheetData>
  <sheetProtection algorithmName="SHA-512" hashValue="D5W8p8qKh5HoL6cLvkkr3JjW7Xgz+vca39zXuapRJiScpDtvw7bfnkICNQsxhW5IXR+73gwd1m4iW3JK8thc1w==" saltValue="b0mf7PUNVbdpkX+XORRIRA==" spinCount="100000" sheet="1" objects="1" scenarios="1"/>
  <mergeCells count="2">
    <mergeCell ref="A1:G1"/>
    <mergeCell ref="A3:G3"/>
  </mergeCells>
  <pageMargins left="0.7" right="0.7" top="0.75" bottom="0.75" header="0.3" footer="0.3"/>
  <pageSetup paperSize="9" scale="6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1CE99-6C34-49CF-873A-6D9218CDF0A7}">
  <dimension ref="A1:I51"/>
  <sheetViews>
    <sheetView zoomScale="70" zoomScaleNormal="70" zoomScaleSheetLayoutView="115" workbookViewId="0">
      <selection activeCell="G48" sqref="G48"/>
    </sheetView>
  </sheetViews>
  <sheetFormatPr defaultColWidth="9.26953125" defaultRowHeight="13"/>
  <cols>
    <col min="1" max="1" width="35.7265625" style="96" customWidth="1"/>
    <col min="2" max="2" width="10.7265625" style="147" customWidth="1"/>
    <col min="3" max="3" width="70.7265625" style="148" customWidth="1"/>
    <col min="4" max="4" width="10.7265625" style="149" customWidth="1"/>
    <col min="5" max="5" width="17.7265625" style="150" customWidth="1"/>
    <col min="6" max="6" width="17.7265625" style="152" customWidth="1"/>
    <col min="7" max="7" width="17.7265625" style="151" customWidth="1"/>
    <col min="8" max="9" width="17.7265625" style="152" customWidth="1"/>
    <col min="10" max="16384" width="9.26953125" style="96"/>
  </cols>
  <sheetData>
    <row r="1" spans="1:9" s="157" customFormat="1" ht="20.149999999999999" customHeight="1">
      <c r="A1" s="345" t="s">
        <v>380</v>
      </c>
      <c r="B1" s="345"/>
      <c r="C1" s="345"/>
      <c r="D1" s="345"/>
      <c r="E1" s="345"/>
      <c r="F1" s="345"/>
      <c r="G1" s="345"/>
      <c r="H1" s="210"/>
      <c r="I1" s="210"/>
    </row>
    <row r="2" spans="1:9" ht="20.149999999999999" customHeight="1" thickBot="1">
      <c r="B2" s="97"/>
      <c r="C2" s="98"/>
      <c r="D2" s="97"/>
      <c r="E2" s="99"/>
      <c r="F2" s="100"/>
      <c r="G2" s="97"/>
    </row>
    <row r="3" spans="1:9" s="153" customFormat="1" ht="20.149999999999999" customHeight="1">
      <c r="A3" s="349" t="s">
        <v>496</v>
      </c>
      <c r="B3" s="350"/>
      <c r="C3" s="350"/>
      <c r="D3" s="350"/>
      <c r="E3" s="350"/>
      <c r="F3" s="350"/>
      <c r="G3" s="351"/>
      <c r="H3" s="211"/>
      <c r="I3" s="211"/>
    </row>
    <row r="4" spans="1:9" s="156" customFormat="1" ht="50.15" customHeight="1" thickBot="1">
      <c r="A4" s="227" t="s">
        <v>21</v>
      </c>
      <c r="B4" s="228" t="s">
        <v>0</v>
      </c>
      <c r="C4" s="228" t="s">
        <v>1</v>
      </c>
      <c r="D4" s="228" t="s">
        <v>2</v>
      </c>
      <c r="E4" s="229" t="s">
        <v>3</v>
      </c>
      <c r="F4" s="230" t="s">
        <v>381</v>
      </c>
      <c r="G4" s="231" t="s">
        <v>4</v>
      </c>
      <c r="H4" s="211"/>
      <c r="I4" s="211"/>
    </row>
    <row r="5" spans="1:9">
      <c r="A5" s="159" t="s">
        <v>474</v>
      </c>
      <c r="B5" s="127" t="s">
        <v>22</v>
      </c>
      <c r="C5" s="102" t="s">
        <v>353</v>
      </c>
      <c r="D5" s="127" t="s">
        <v>16</v>
      </c>
      <c r="E5" s="127">
        <v>366</v>
      </c>
      <c r="F5" s="104"/>
      <c r="G5" s="129">
        <f>ROUND(E5*F5,2)</f>
        <v>0</v>
      </c>
    </row>
    <row r="6" spans="1:9">
      <c r="A6" s="161" t="s">
        <v>474</v>
      </c>
      <c r="B6" s="105" t="s">
        <v>23</v>
      </c>
      <c r="C6" s="168" t="s">
        <v>354</v>
      </c>
      <c r="D6" s="169" t="s">
        <v>16</v>
      </c>
      <c r="E6" s="101">
        <v>865</v>
      </c>
      <c r="F6" s="107"/>
      <c r="G6" s="38">
        <f t="shared" ref="G6:G28" si="0">ROUND(E6*F6,2)</f>
        <v>0</v>
      </c>
    </row>
    <row r="7" spans="1:9">
      <c r="A7" s="161" t="s">
        <v>474</v>
      </c>
      <c r="B7" s="105" t="s">
        <v>24</v>
      </c>
      <c r="C7" s="106" t="s">
        <v>355</v>
      </c>
      <c r="D7" s="169" t="s">
        <v>16</v>
      </c>
      <c r="E7" s="105">
        <v>2000</v>
      </c>
      <c r="F7" s="109"/>
      <c r="G7" s="38">
        <f t="shared" si="0"/>
        <v>0</v>
      </c>
    </row>
    <row r="8" spans="1:9">
      <c r="A8" s="161" t="s">
        <v>474</v>
      </c>
      <c r="B8" s="105" t="s">
        <v>25</v>
      </c>
      <c r="C8" s="106" t="s">
        <v>356</v>
      </c>
      <c r="D8" s="169" t="s">
        <v>16</v>
      </c>
      <c r="E8" s="105">
        <v>2865</v>
      </c>
      <c r="F8" s="109"/>
      <c r="G8" s="38">
        <f t="shared" si="0"/>
        <v>0</v>
      </c>
    </row>
    <row r="9" spans="1:9">
      <c r="A9" s="161" t="s">
        <v>474</v>
      </c>
      <c r="B9" s="105" t="s">
        <v>26</v>
      </c>
      <c r="C9" s="106" t="s">
        <v>357</v>
      </c>
      <c r="D9" s="169" t="s">
        <v>16</v>
      </c>
      <c r="E9" s="105">
        <v>2865</v>
      </c>
      <c r="F9" s="109"/>
      <c r="G9" s="38">
        <f t="shared" si="0"/>
        <v>0</v>
      </c>
    </row>
    <row r="10" spans="1:9">
      <c r="A10" s="161" t="s">
        <v>474</v>
      </c>
      <c r="B10" s="105" t="s">
        <v>27</v>
      </c>
      <c r="C10" s="106" t="s">
        <v>358</v>
      </c>
      <c r="D10" s="169" t="s">
        <v>16</v>
      </c>
      <c r="E10" s="105">
        <v>366</v>
      </c>
      <c r="F10" s="109"/>
      <c r="G10" s="38">
        <f t="shared" si="0"/>
        <v>0</v>
      </c>
    </row>
    <row r="11" spans="1:9">
      <c r="A11" s="161" t="s">
        <v>474</v>
      </c>
      <c r="B11" s="105" t="s">
        <v>28</v>
      </c>
      <c r="C11" s="106" t="s">
        <v>359</v>
      </c>
      <c r="D11" s="169" t="s">
        <v>16</v>
      </c>
      <c r="E11" s="105">
        <v>2865</v>
      </c>
      <c r="F11" s="170"/>
      <c r="G11" s="38">
        <f t="shared" si="0"/>
        <v>0</v>
      </c>
    </row>
    <row r="12" spans="1:9">
      <c r="A12" s="161" t="s">
        <v>474</v>
      </c>
      <c r="B12" s="105" t="s">
        <v>29</v>
      </c>
      <c r="C12" s="106" t="s">
        <v>362</v>
      </c>
      <c r="D12" s="169" t="s">
        <v>177</v>
      </c>
      <c r="E12" s="105">
        <v>6.7</v>
      </c>
      <c r="F12" s="109"/>
      <c r="G12" s="38">
        <f t="shared" si="0"/>
        <v>0</v>
      </c>
    </row>
    <row r="13" spans="1:9">
      <c r="A13" s="161" t="s">
        <v>474</v>
      </c>
      <c r="B13" s="105" t="s">
        <v>30</v>
      </c>
      <c r="C13" s="171" t="s">
        <v>360</v>
      </c>
      <c r="D13" s="169" t="s">
        <v>5</v>
      </c>
      <c r="E13" s="105">
        <v>67</v>
      </c>
      <c r="F13" s="109"/>
      <c r="G13" s="38">
        <f t="shared" si="0"/>
        <v>0</v>
      </c>
    </row>
    <row r="14" spans="1:9">
      <c r="A14" s="161" t="s">
        <v>474</v>
      </c>
      <c r="B14" s="105" t="s">
        <v>31</v>
      </c>
      <c r="C14" s="106" t="s">
        <v>361</v>
      </c>
      <c r="D14" s="105" t="s">
        <v>5</v>
      </c>
      <c r="E14" s="105">
        <v>67</v>
      </c>
      <c r="F14" s="109"/>
      <c r="G14" s="38">
        <f t="shared" si="0"/>
        <v>0</v>
      </c>
    </row>
    <row r="15" spans="1:9">
      <c r="A15" s="161" t="s">
        <v>474</v>
      </c>
      <c r="B15" s="105" t="s">
        <v>32</v>
      </c>
      <c r="C15" s="106" t="s">
        <v>363</v>
      </c>
      <c r="D15" s="105" t="s">
        <v>5</v>
      </c>
      <c r="E15" s="105">
        <v>130</v>
      </c>
      <c r="F15" s="170"/>
      <c r="G15" s="38">
        <f t="shared" si="0"/>
        <v>0</v>
      </c>
    </row>
    <row r="16" spans="1:9">
      <c r="A16" s="161" t="s">
        <v>474</v>
      </c>
      <c r="B16" s="105" t="s">
        <v>33</v>
      </c>
      <c r="C16" s="106" t="s">
        <v>364</v>
      </c>
      <c r="D16" s="105" t="s">
        <v>15</v>
      </c>
      <c r="E16" s="105">
        <v>67</v>
      </c>
      <c r="F16" s="170"/>
      <c r="G16" s="38">
        <f t="shared" si="0"/>
        <v>0</v>
      </c>
    </row>
    <row r="17" spans="1:9">
      <c r="A17" s="161" t="s">
        <v>474</v>
      </c>
      <c r="B17" s="105" t="s">
        <v>34</v>
      </c>
      <c r="C17" s="106" t="s">
        <v>365</v>
      </c>
      <c r="D17" s="105" t="s">
        <v>5</v>
      </c>
      <c r="E17" s="105">
        <v>67</v>
      </c>
      <c r="F17" s="109"/>
      <c r="G17" s="38">
        <f t="shared" si="0"/>
        <v>0</v>
      </c>
    </row>
    <row r="18" spans="1:9">
      <c r="A18" s="161" t="s">
        <v>474</v>
      </c>
      <c r="B18" s="105" t="s">
        <v>35</v>
      </c>
      <c r="C18" s="106" t="s">
        <v>366</v>
      </c>
      <c r="D18" s="105" t="s">
        <v>16</v>
      </c>
      <c r="E18" s="105">
        <v>713</v>
      </c>
      <c r="F18" s="109"/>
      <c r="G18" s="38">
        <f t="shared" si="0"/>
        <v>0</v>
      </c>
    </row>
    <row r="19" spans="1:9">
      <c r="A19" s="161" t="s">
        <v>474</v>
      </c>
      <c r="B19" s="105" t="s">
        <v>36</v>
      </c>
      <c r="C19" s="172" t="s">
        <v>367</v>
      </c>
      <c r="D19" s="105" t="s">
        <v>15</v>
      </c>
      <c r="E19" s="105">
        <v>67</v>
      </c>
      <c r="F19" s="109"/>
      <c r="G19" s="38">
        <f t="shared" si="0"/>
        <v>0</v>
      </c>
    </row>
    <row r="20" spans="1:9">
      <c r="A20" s="161" t="s">
        <v>474</v>
      </c>
      <c r="B20" s="105" t="s">
        <v>37</v>
      </c>
      <c r="C20" s="106" t="s">
        <v>368</v>
      </c>
      <c r="D20" s="105" t="s">
        <v>5</v>
      </c>
      <c r="E20" s="105">
        <v>1</v>
      </c>
      <c r="F20" s="109"/>
      <c r="G20" s="38">
        <f t="shared" si="0"/>
        <v>0</v>
      </c>
    </row>
    <row r="21" spans="1:9">
      <c r="A21" s="161" t="s">
        <v>474</v>
      </c>
      <c r="B21" s="105" t="s">
        <v>38</v>
      </c>
      <c r="C21" s="106" t="s">
        <v>369</v>
      </c>
      <c r="D21" s="105" t="s">
        <v>5</v>
      </c>
      <c r="E21" s="105">
        <v>68</v>
      </c>
      <c r="F21" s="109"/>
      <c r="G21" s="38">
        <f t="shared" si="0"/>
        <v>0</v>
      </c>
    </row>
    <row r="22" spans="1:9">
      <c r="A22" s="161" t="s">
        <v>474</v>
      </c>
      <c r="B22" s="105" t="s">
        <v>39</v>
      </c>
      <c r="C22" s="106" t="s">
        <v>370</v>
      </c>
      <c r="D22" s="169" t="s">
        <v>5</v>
      </c>
      <c r="E22" s="105">
        <v>68</v>
      </c>
      <c r="F22" s="109"/>
      <c r="G22" s="38">
        <f t="shared" si="0"/>
        <v>0</v>
      </c>
    </row>
    <row r="23" spans="1:9">
      <c r="A23" s="161" t="s">
        <v>474</v>
      </c>
      <c r="B23" s="105" t="s">
        <v>40</v>
      </c>
      <c r="C23" s="106" t="s">
        <v>371</v>
      </c>
      <c r="D23" s="169" t="s">
        <v>5</v>
      </c>
      <c r="E23" s="105">
        <v>68</v>
      </c>
      <c r="F23" s="109"/>
      <c r="G23" s="38">
        <f t="shared" si="0"/>
        <v>0</v>
      </c>
    </row>
    <row r="24" spans="1:9">
      <c r="A24" s="161" t="s">
        <v>474</v>
      </c>
      <c r="B24" s="105" t="s">
        <v>41</v>
      </c>
      <c r="C24" s="106" t="s">
        <v>372</v>
      </c>
      <c r="D24" s="169" t="s">
        <v>5</v>
      </c>
      <c r="E24" s="105">
        <v>68</v>
      </c>
      <c r="F24" s="109"/>
      <c r="G24" s="38">
        <f t="shared" si="0"/>
        <v>0</v>
      </c>
    </row>
    <row r="25" spans="1:9">
      <c r="A25" s="161" t="s">
        <v>474</v>
      </c>
      <c r="B25" s="105" t="s">
        <v>42</v>
      </c>
      <c r="C25" s="106" t="s">
        <v>373</v>
      </c>
      <c r="D25" s="169" t="s">
        <v>5</v>
      </c>
      <c r="E25" s="105">
        <v>68</v>
      </c>
      <c r="F25" s="109"/>
      <c r="G25" s="38">
        <f t="shared" si="0"/>
        <v>0</v>
      </c>
    </row>
    <row r="26" spans="1:9">
      <c r="A26" s="161" t="s">
        <v>474</v>
      </c>
      <c r="B26" s="105" t="s">
        <v>43</v>
      </c>
      <c r="C26" s="106" t="s">
        <v>374</v>
      </c>
      <c r="D26" s="169" t="s">
        <v>5</v>
      </c>
      <c r="E26" s="105">
        <v>1</v>
      </c>
      <c r="F26" s="109"/>
      <c r="G26" s="38">
        <f t="shared" si="0"/>
        <v>0</v>
      </c>
    </row>
    <row r="27" spans="1:9" ht="13.5" thickBot="1">
      <c r="A27" s="161" t="s">
        <v>474</v>
      </c>
      <c r="B27" s="105" t="s">
        <v>44</v>
      </c>
      <c r="C27" s="106" t="s">
        <v>375</v>
      </c>
      <c r="D27" s="169" t="s">
        <v>5</v>
      </c>
      <c r="E27" s="105">
        <v>1</v>
      </c>
      <c r="F27" s="109"/>
      <c r="G27" s="38">
        <f t="shared" si="0"/>
        <v>0</v>
      </c>
    </row>
    <row r="28" spans="1:9" ht="78.5" thickBot="1">
      <c r="A28" s="164" t="s">
        <v>474</v>
      </c>
      <c r="B28" s="111" t="s">
        <v>117</v>
      </c>
      <c r="C28" s="125" t="s">
        <v>498</v>
      </c>
      <c r="D28" s="137" t="s">
        <v>5</v>
      </c>
      <c r="E28" s="111">
        <v>68</v>
      </c>
      <c r="F28" s="113"/>
      <c r="G28" s="184">
        <f t="shared" si="0"/>
        <v>0</v>
      </c>
      <c r="H28" s="224" t="s">
        <v>20</v>
      </c>
      <c r="I28" s="114">
        <f>SUM(G5:G28)</f>
        <v>0</v>
      </c>
    </row>
    <row r="29" spans="1:9">
      <c r="A29" s="159" t="s">
        <v>499</v>
      </c>
      <c r="B29" s="127" t="s">
        <v>45</v>
      </c>
      <c r="C29" s="102" t="s">
        <v>500</v>
      </c>
      <c r="D29" s="127" t="s">
        <v>5</v>
      </c>
      <c r="E29" s="127">
        <v>59</v>
      </c>
      <c r="F29" s="104"/>
      <c r="G29" s="129">
        <f>ROUND(E29*F29,2)</f>
        <v>0</v>
      </c>
    </row>
    <row r="30" spans="1:9">
      <c r="A30" s="161" t="s">
        <v>499</v>
      </c>
      <c r="B30" s="105" t="s">
        <v>46</v>
      </c>
      <c r="C30" s="168" t="s">
        <v>501</v>
      </c>
      <c r="D30" s="169" t="s">
        <v>5</v>
      </c>
      <c r="E30" s="101">
        <v>8</v>
      </c>
      <c r="F30" s="107"/>
      <c r="G30" s="38">
        <f t="shared" ref="G30:G47" si="1">ROUND(E30*F30,2)</f>
        <v>0</v>
      </c>
    </row>
    <row r="31" spans="1:9">
      <c r="A31" s="161" t="s">
        <v>499</v>
      </c>
      <c r="B31" s="105" t="s">
        <v>47</v>
      </c>
      <c r="C31" s="106" t="s">
        <v>502</v>
      </c>
      <c r="D31" s="169" t="s">
        <v>5</v>
      </c>
      <c r="E31" s="105">
        <v>59</v>
      </c>
      <c r="F31" s="109"/>
      <c r="G31" s="38">
        <f t="shared" si="1"/>
        <v>0</v>
      </c>
    </row>
    <row r="32" spans="1:9">
      <c r="A32" s="161" t="s">
        <v>499</v>
      </c>
      <c r="B32" s="105" t="s">
        <v>48</v>
      </c>
      <c r="C32" s="106" t="s">
        <v>503</v>
      </c>
      <c r="D32" s="169" t="s">
        <v>5</v>
      </c>
      <c r="E32" s="105">
        <v>8</v>
      </c>
      <c r="F32" s="109"/>
      <c r="G32" s="38">
        <f t="shared" si="1"/>
        <v>0</v>
      </c>
    </row>
    <row r="33" spans="1:9">
      <c r="A33" s="161" t="s">
        <v>499</v>
      </c>
      <c r="B33" s="105" t="s">
        <v>50</v>
      </c>
      <c r="C33" s="106" t="s">
        <v>504</v>
      </c>
      <c r="D33" s="169" t="s">
        <v>5</v>
      </c>
      <c r="E33" s="105">
        <v>67</v>
      </c>
      <c r="F33" s="109"/>
      <c r="G33" s="38">
        <f t="shared" si="1"/>
        <v>0</v>
      </c>
    </row>
    <row r="34" spans="1:9">
      <c r="A34" s="161" t="s">
        <v>499</v>
      </c>
      <c r="B34" s="105" t="s">
        <v>51</v>
      </c>
      <c r="C34" s="106" t="s">
        <v>505</v>
      </c>
      <c r="D34" s="169" t="s">
        <v>5</v>
      </c>
      <c r="E34" s="105">
        <v>59</v>
      </c>
      <c r="F34" s="109"/>
      <c r="G34" s="38">
        <f t="shared" si="1"/>
        <v>0</v>
      </c>
    </row>
    <row r="35" spans="1:9">
      <c r="A35" s="161" t="s">
        <v>499</v>
      </c>
      <c r="B35" s="105" t="s">
        <v>52</v>
      </c>
      <c r="C35" s="106" t="s">
        <v>506</v>
      </c>
      <c r="D35" s="169" t="s">
        <v>5</v>
      </c>
      <c r="E35" s="105">
        <v>8</v>
      </c>
      <c r="F35" s="170"/>
      <c r="G35" s="38">
        <f t="shared" si="1"/>
        <v>0</v>
      </c>
    </row>
    <row r="36" spans="1:9">
      <c r="A36" s="161" t="s">
        <v>499</v>
      </c>
      <c r="B36" s="105" t="s">
        <v>53</v>
      </c>
      <c r="C36" s="106" t="s">
        <v>507</v>
      </c>
      <c r="D36" s="169" t="s">
        <v>16</v>
      </c>
      <c r="E36" s="105">
        <v>2865</v>
      </c>
      <c r="F36" s="109"/>
      <c r="G36" s="38">
        <f t="shared" si="1"/>
        <v>0</v>
      </c>
    </row>
    <row r="37" spans="1:9">
      <c r="A37" s="161" t="s">
        <v>499</v>
      </c>
      <c r="B37" s="105" t="s">
        <v>54</v>
      </c>
      <c r="C37" s="171" t="s">
        <v>516</v>
      </c>
      <c r="D37" s="169" t="s">
        <v>16</v>
      </c>
      <c r="E37" s="105">
        <v>713</v>
      </c>
      <c r="F37" s="109"/>
      <c r="G37" s="38">
        <f t="shared" si="1"/>
        <v>0</v>
      </c>
    </row>
    <row r="38" spans="1:9">
      <c r="A38" s="161" t="s">
        <v>499</v>
      </c>
      <c r="B38" s="105" t="s">
        <v>55</v>
      </c>
      <c r="C38" s="106"/>
      <c r="D38" s="105"/>
      <c r="E38" s="105"/>
      <c r="F38" s="109"/>
      <c r="G38" s="38">
        <f t="shared" si="1"/>
        <v>0</v>
      </c>
    </row>
    <row r="39" spans="1:9">
      <c r="A39" s="161" t="s">
        <v>499</v>
      </c>
      <c r="B39" s="105" t="s">
        <v>71</v>
      </c>
      <c r="C39" s="106" t="s">
        <v>508</v>
      </c>
      <c r="D39" s="105" t="s">
        <v>5</v>
      </c>
      <c r="E39" s="105">
        <v>130</v>
      </c>
      <c r="F39" s="170"/>
      <c r="G39" s="38">
        <f t="shared" si="1"/>
        <v>0</v>
      </c>
    </row>
    <row r="40" spans="1:9">
      <c r="A40" s="161" t="s">
        <v>499</v>
      </c>
      <c r="B40" s="105" t="s">
        <v>74</v>
      </c>
      <c r="C40" s="106" t="s">
        <v>509</v>
      </c>
      <c r="D40" s="105" t="s">
        <v>16</v>
      </c>
      <c r="E40" s="105">
        <v>2865</v>
      </c>
      <c r="F40" s="170"/>
      <c r="G40" s="38">
        <f t="shared" si="1"/>
        <v>0</v>
      </c>
    </row>
    <row r="41" spans="1:9">
      <c r="A41" s="161" t="s">
        <v>499</v>
      </c>
      <c r="B41" s="105" t="s">
        <v>75</v>
      </c>
      <c r="C41" s="106" t="s">
        <v>510</v>
      </c>
      <c r="D41" s="105" t="s">
        <v>16</v>
      </c>
      <c r="E41" s="105">
        <v>366</v>
      </c>
      <c r="F41" s="109"/>
      <c r="G41" s="38">
        <f t="shared" si="1"/>
        <v>0</v>
      </c>
    </row>
    <row r="42" spans="1:9">
      <c r="A42" s="161" t="s">
        <v>499</v>
      </c>
      <c r="B42" s="105" t="s">
        <v>518</v>
      </c>
      <c r="C42" s="106" t="s">
        <v>511</v>
      </c>
      <c r="D42" s="105" t="s">
        <v>16</v>
      </c>
      <c r="E42" s="105">
        <v>2865</v>
      </c>
      <c r="F42" s="109"/>
      <c r="G42" s="38">
        <f t="shared" si="1"/>
        <v>0</v>
      </c>
    </row>
    <row r="43" spans="1:9">
      <c r="A43" s="161" t="s">
        <v>499</v>
      </c>
      <c r="B43" s="105" t="s">
        <v>519</v>
      </c>
      <c r="C43" s="172" t="s">
        <v>512</v>
      </c>
      <c r="D43" s="105" t="s">
        <v>5</v>
      </c>
      <c r="E43" s="105">
        <v>67</v>
      </c>
      <c r="F43" s="109"/>
      <c r="G43" s="38">
        <f t="shared" si="1"/>
        <v>0</v>
      </c>
    </row>
    <row r="44" spans="1:9">
      <c r="A44" s="161" t="s">
        <v>499</v>
      </c>
      <c r="B44" s="105" t="s">
        <v>520</v>
      </c>
      <c r="C44" s="106" t="s">
        <v>513</v>
      </c>
      <c r="D44" s="105" t="s">
        <v>5</v>
      </c>
      <c r="E44" s="105">
        <v>67</v>
      </c>
      <c r="F44" s="109"/>
      <c r="G44" s="38">
        <f t="shared" si="1"/>
        <v>0</v>
      </c>
    </row>
    <row r="45" spans="1:9">
      <c r="A45" s="161" t="s">
        <v>499</v>
      </c>
      <c r="B45" s="105" t="s">
        <v>521</v>
      </c>
      <c r="C45" s="106" t="s">
        <v>514</v>
      </c>
      <c r="D45" s="105" t="s">
        <v>5</v>
      </c>
      <c r="E45" s="105">
        <v>1</v>
      </c>
      <c r="F45" s="109"/>
      <c r="G45" s="38">
        <f t="shared" si="1"/>
        <v>0</v>
      </c>
    </row>
    <row r="46" spans="1:9" ht="13.5" thickBot="1">
      <c r="A46" s="161" t="s">
        <v>499</v>
      </c>
      <c r="B46" s="105" t="s">
        <v>522</v>
      </c>
      <c r="C46" s="106" t="s">
        <v>515</v>
      </c>
      <c r="D46" s="169" t="s">
        <v>5</v>
      </c>
      <c r="E46" s="105">
        <v>68</v>
      </c>
      <c r="F46" s="109"/>
      <c r="G46" s="38">
        <f t="shared" si="1"/>
        <v>0</v>
      </c>
    </row>
    <row r="47" spans="1:9" ht="39.5" thickBot="1">
      <c r="A47" s="164" t="s">
        <v>499</v>
      </c>
      <c r="B47" s="111" t="s">
        <v>523</v>
      </c>
      <c r="C47" s="125" t="s">
        <v>517</v>
      </c>
      <c r="D47" s="137" t="s">
        <v>5</v>
      </c>
      <c r="E47" s="111">
        <v>68</v>
      </c>
      <c r="F47" s="113"/>
      <c r="G47" s="184">
        <f t="shared" si="1"/>
        <v>0</v>
      </c>
      <c r="H47" s="224" t="s">
        <v>49</v>
      </c>
      <c r="I47" s="114">
        <f>SUM(G29:G47)</f>
        <v>0</v>
      </c>
    </row>
    <row r="48" spans="1:9" ht="39.5" thickBot="1">
      <c r="B48" s="140"/>
      <c r="C48" s="141"/>
      <c r="D48" s="140"/>
      <c r="E48" s="142"/>
      <c r="F48" s="191" t="s">
        <v>524</v>
      </c>
      <c r="G48" s="143">
        <f>SUM(G5:G47)</f>
        <v>0</v>
      </c>
    </row>
    <row r="49" spans="2:7">
      <c r="B49" s="140"/>
      <c r="C49" s="141"/>
      <c r="D49" s="140"/>
      <c r="E49" s="142"/>
      <c r="F49" s="144"/>
      <c r="G49" s="145"/>
    </row>
    <row r="50" spans="2:7">
      <c r="B50" s="146"/>
      <c r="C50" s="141"/>
      <c r="D50" s="140"/>
      <c r="E50" s="142"/>
      <c r="F50" s="144"/>
      <c r="G50" s="145"/>
    </row>
    <row r="51" spans="2:7">
      <c r="F51" s="149"/>
    </row>
  </sheetData>
  <sheetProtection algorithmName="SHA-512" hashValue="+FTNTv7YBQ+LQ6e1CPURI/0eN0mJ6XSc9ONSPrSj7o4lwKUFg9tzSnAYX0WDQF0nBY1sanVdErK8kJUPe1j55g==" saltValue="bhztHMVUlOfL8ZwV768emw==" spinCount="100000" sheet="1" objects="1" scenarios="1"/>
  <mergeCells count="2">
    <mergeCell ref="A1:G1"/>
    <mergeCell ref="A3:G3"/>
  </mergeCells>
  <phoneticPr fontId="6" type="noConversion"/>
  <pageMargins left="0.7" right="0.7" top="0.75" bottom="0.75" header="0.3" footer="0.3"/>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AA283-36C7-42A0-9A7C-21C853704A74}">
  <dimension ref="A1:I16"/>
  <sheetViews>
    <sheetView zoomScale="70" zoomScaleNormal="70" workbookViewId="0">
      <selection activeCell="G13" sqref="G13"/>
    </sheetView>
  </sheetViews>
  <sheetFormatPr defaultColWidth="9.26953125" defaultRowHeight="14"/>
  <cols>
    <col min="1" max="1" width="35.7265625" style="23" customWidth="1"/>
    <col min="2" max="2" width="10.7265625" style="17" customWidth="1"/>
    <col min="3" max="3" width="70.7265625" style="20" customWidth="1"/>
    <col min="4" max="4" width="10.7265625" style="9" customWidth="1"/>
    <col min="5" max="5" width="17.7265625" style="28" customWidth="1"/>
    <col min="6" max="6" width="17.7265625" style="10" customWidth="1"/>
    <col min="7" max="7" width="17.7265625" style="14" customWidth="1"/>
    <col min="8" max="9" width="17.7265625" style="10" customWidth="1"/>
    <col min="10" max="16384" width="9.26953125" style="13"/>
  </cols>
  <sheetData>
    <row r="1" spans="1:9" ht="20.149999999999999" customHeight="1">
      <c r="A1" s="352" t="s">
        <v>380</v>
      </c>
      <c r="B1" s="352"/>
      <c r="C1" s="352"/>
      <c r="D1" s="352"/>
      <c r="E1" s="352"/>
      <c r="F1" s="352"/>
      <c r="G1" s="352"/>
    </row>
    <row r="2" spans="1:9" ht="20.149999999999999" customHeight="1" thickBot="1">
      <c r="B2" s="1"/>
      <c r="C2" s="18"/>
      <c r="D2" s="1"/>
      <c r="E2" s="26"/>
      <c r="F2" s="11"/>
      <c r="G2" s="1"/>
    </row>
    <row r="3" spans="1:9" ht="20.149999999999999" customHeight="1">
      <c r="A3" s="353" t="s">
        <v>448</v>
      </c>
      <c r="B3" s="354"/>
      <c r="C3" s="354"/>
      <c r="D3" s="354"/>
      <c r="E3" s="354"/>
      <c r="F3" s="354"/>
      <c r="G3" s="355"/>
    </row>
    <row r="4" spans="1:9" s="25" customFormat="1" ht="50.15" customHeight="1" thickBot="1">
      <c r="A4" s="185" t="s">
        <v>21</v>
      </c>
      <c r="B4" s="186" t="s">
        <v>0</v>
      </c>
      <c r="C4" s="186" t="s">
        <v>1</v>
      </c>
      <c r="D4" s="186" t="s">
        <v>2</v>
      </c>
      <c r="E4" s="187" t="s">
        <v>3</v>
      </c>
      <c r="F4" s="37" t="s">
        <v>381</v>
      </c>
      <c r="G4" s="188" t="s">
        <v>4</v>
      </c>
      <c r="H4" s="10"/>
      <c r="I4" s="10"/>
    </row>
    <row r="5" spans="1:9">
      <c r="A5" s="121" t="s">
        <v>418</v>
      </c>
      <c r="B5" s="177" t="s">
        <v>22</v>
      </c>
      <c r="C5" s="168" t="s">
        <v>278</v>
      </c>
      <c r="D5" s="136" t="s">
        <v>15</v>
      </c>
      <c r="E5" s="135">
        <v>200</v>
      </c>
      <c r="F5" s="107"/>
      <c r="G5" s="38">
        <f>ROUND(E5*F5,2)</f>
        <v>0</v>
      </c>
      <c r="H5" s="152"/>
      <c r="I5" s="152"/>
    </row>
    <row r="6" spans="1:9">
      <c r="A6" s="121" t="s">
        <v>418</v>
      </c>
      <c r="B6" s="178" t="s">
        <v>23</v>
      </c>
      <c r="C6" s="106" t="s">
        <v>277</v>
      </c>
      <c r="D6" s="179" t="s">
        <v>15</v>
      </c>
      <c r="E6" s="169">
        <v>705</v>
      </c>
      <c r="F6" s="107"/>
      <c r="G6" s="38">
        <f t="shared" ref="G6:G12" si="0">ROUND(E6*F6,2)</f>
        <v>0</v>
      </c>
      <c r="H6" s="152"/>
      <c r="I6" s="152"/>
    </row>
    <row r="7" spans="1:9">
      <c r="A7" s="121" t="s">
        <v>418</v>
      </c>
      <c r="B7" s="178" t="s">
        <v>24</v>
      </c>
      <c r="C7" s="106" t="s">
        <v>276</v>
      </c>
      <c r="D7" s="179" t="s">
        <v>15</v>
      </c>
      <c r="E7" s="169">
        <v>483</v>
      </c>
      <c r="F7" s="109"/>
      <c r="G7" s="38">
        <f t="shared" si="0"/>
        <v>0</v>
      </c>
      <c r="H7" s="152"/>
      <c r="I7" s="152"/>
    </row>
    <row r="8" spans="1:9">
      <c r="A8" s="121" t="s">
        <v>418</v>
      </c>
      <c r="B8" s="178" t="s">
        <v>25</v>
      </c>
      <c r="C8" s="106" t="s">
        <v>275</v>
      </c>
      <c r="D8" s="179" t="s">
        <v>15</v>
      </c>
      <c r="E8" s="169">
        <v>138</v>
      </c>
      <c r="F8" s="109"/>
      <c r="G8" s="38">
        <f t="shared" si="0"/>
        <v>0</v>
      </c>
      <c r="H8" s="152"/>
      <c r="I8" s="152"/>
    </row>
    <row r="9" spans="1:9">
      <c r="A9" s="121" t="s">
        <v>418</v>
      </c>
      <c r="B9" s="178" t="s">
        <v>26</v>
      </c>
      <c r="C9" s="106" t="s">
        <v>274</v>
      </c>
      <c r="D9" s="179" t="s">
        <v>15</v>
      </c>
      <c r="E9" s="169">
        <v>336</v>
      </c>
      <c r="F9" s="109"/>
      <c r="G9" s="38">
        <f t="shared" si="0"/>
        <v>0</v>
      </c>
      <c r="H9" s="152"/>
      <c r="I9" s="152"/>
    </row>
    <row r="10" spans="1:9">
      <c r="A10" s="121" t="s">
        <v>418</v>
      </c>
      <c r="B10" s="178" t="s">
        <v>27</v>
      </c>
      <c r="C10" s="106" t="s">
        <v>273</v>
      </c>
      <c r="D10" s="179" t="s">
        <v>15</v>
      </c>
      <c r="E10" s="169">
        <v>1077</v>
      </c>
      <c r="F10" s="109"/>
      <c r="G10" s="38">
        <f t="shared" si="0"/>
        <v>0</v>
      </c>
      <c r="H10" s="152"/>
      <c r="I10" s="152"/>
    </row>
    <row r="11" spans="1:9" ht="14.5" thickBot="1">
      <c r="A11" s="121" t="s">
        <v>418</v>
      </c>
      <c r="B11" s="178" t="s">
        <v>28</v>
      </c>
      <c r="C11" s="172" t="s">
        <v>272</v>
      </c>
      <c r="D11" s="180" t="s">
        <v>15</v>
      </c>
      <c r="E11" s="181">
        <v>182</v>
      </c>
      <c r="F11" s="170"/>
      <c r="G11" s="38">
        <f t="shared" si="0"/>
        <v>0</v>
      </c>
      <c r="H11" s="152"/>
      <c r="I11" s="152"/>
    </row>
    <row r="12" spans="1:9" ht="26.5" thickBot="1">
      <c r="A12" s="182" t="s">
        <v>418</v>
      </c>
      <c r="B12" s="183" t="s">
        <v>29</v>
      </c>
      <c r="C12" s="125" t="s">
        <v>271</v>
      </c>
      <c r="D12" s="138" t="s">
        <v>177</v>
      </c>
      <c r="E12" s="137">
        <v>240</v>
      </c>
      <c r="F12" s="113"/>
      <c r="G12" s="184">
        <f t="shared" si="0"/>
        <v>0</v>
      </c>
      <c r="H12" s="224" t="s">
        <v>20</v>
      </c>
      <c r="I12" s="114">
        <f>SUM(G5:G12)</f>
        <v>0</v>
      </c>
    </row>
    <row r="13" spans="1:9" ht="39.5" thickBot="1">
      <c r="A13" s="96"/>
      <c r="B13" s="140"/>
      <c r="C13" s="141"/>
      <c r="D13" s="140"/>
      <c r="E13" s="142"/>
      <c r="F13" s="191" t="s">
        <v>459</v>
      </c>
      <c r="G13" s="143">
        <f>SUM(G5:G12)</f>
        <v>0</v>
      </c>
      <c r="H13" s="152"/>
      <c r="I13" s="152"/>
    </row>
    <row r="14" spans="1:9">
      <c r="B14" s="16"/>
      <c r="C14" s="19"/>
      <c r="D14" s="16"/>
      <c r="E14" s="27"/>
      <c r="F14" s="12"/>
      <c r="G14" s="15"/>
    </row>
    <row r="15" spans="1:9">
      <c r="B15" s="24"/>
      <c r="C15" s="19"/>
      <c r="D15" s="16"/>
      <c r="E15" s="27"/>
      <c r="F15" s="12"/>
      <c r="G15" s="15"/>
    </row>
    <row r="16" spans="1:9">
      <c r="F16" s="9"/>
    </row>
  </sheetData>
  <sheetProtection algorithmName="SHA-512" hashValue="PTG1c+ws7WgWTQEaiDIPbofIfRuKy+n/ri2OMaaANO+8oYlmGL8MiSZCAc0jcJGARKN8b4xd7bky4pR0S+T9Gg==" saltValue="VaMhev5h8iluACb0+xw29w==" spinCount="100000" sheet="1" objects="1" scenarios="1"/>
  <mergeCells count="2">
    <mergeCell ref="A1:G1"/>
    <mergeCell ref="A3:G3"/>
  </mergeCells>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14"/>
  <sheetViews>
    <sheetView zoomScale="80" zoomScaleNormal="80" zoomScaleSheetLayoutView="130" workbookViewId="0">
      <selection activeCell="L19" sqref="L19"/>
    </sheetView>
  </sheetViews>
  <sheetFormatPr defaultColWidth="9.26953125" defaultRowHeight="13"/>
  <cols>
    <col min="1" max="1" width="20.7265625" style="22" customWidth="1"/>
    <col min="2" max="2" width="70.7265625" style="22" customWidth="1"/>
    <col min="3" max="3" width="17.7265625" style="22" customWidth="1"/>
    <col min="4" max="16384" width="9.26953125" style="22"/>
  </cols>
  <sheetData>
    <row r="1" spans="1:3" s="2" customFormat="1" ht="30" customHeight="1">
      <c r="A1" s="356" t="s">
        <v>380</v>
      </c>
      <c r="B1" s="357"/>
      <c r="C1" s="358"/>
    </row>
    <row r="2" spans="1:3" s="2" customFormat="1" ht="30" customHeight="1">
      <c r="A2" s="359" t="s">
        <v>9</v>
      </c>
      <c r="B2" s="360"/>
      <c r="C2" s="361"/>
    </row>
    <row r="3" spans="1:3" s="2" customFormat="1" ht="30" customHeight="1">
      <c r="A3" s="3" t="s">
        <v>158</v>
      </c>
      <c r="B3" s="3" t="s">
        <v>10</v>
      </c>
      <c r="C3" s="3" t="s">
        <v>11</v>
      </c>
    </row>
    <row r="4" spans="1:3" s="2" customFormat="1" ht="20.149999999999999" customHeight="1">
      <c r="A4" s="4">
        <v>1</v>
      </c>
      <c r="B4" s="5" t="s">
        <v>450</v>
      </c>
      <c r="C4" s="21">
        <f>DKŽ_1!G182</f>
        <v>-38085.199999999997</v>
      </c>
    </row>
    <row r="5" spans="1:3" s="2" customFormat="1" ht="20.149999999999999" customHeight="1">
      <c r="A5" s="4">
        <v>2</v>
      </c>
      <c r="B5" s="31" t="s">
        <v>451</v>
      </c>
      <c r="C5" s="21">
        <f>DKŽ_2!G57</f>
        <v>-67.2</v>
      </c>
    </row>
    <row r="6" spans="1:3" s="2" customFormat="1" ht="20.149999999999999" customHeight="1">
      <c r="A6" s="4">
        <v>3</v>
      </c>
      <c r="B6" s="5" t="s">
        <v>114</v>
      </c>
      <c r="C6" s="21">
        <f>DKŽ_3!G27</f>
        <v>0</v>
      </c>
    </row>
    <row r="7" spans="1:3" s="2" customFormat="1" ht="20.149999999999999" customHeight="1">
      <c r="A7" s="4">
        <v>4</v>
      </c>
      <c r="B7" s="5" t="s">
        <v>319</v>
      </c>
      <c r="C7" s="21">
        <f>DKŽ_4!G38</f>
        <v>0</v>
      </c>
    </row>
    <row r="8" spans="1:3" s="2" customFormat="1" ht="20.149999999999999" customHeight="1">
      <c r="A8" s="4">
        <v>5</v>
      </c>
      <c r="B8" s="5" t="s">
        <v>337</v>
      </c>
      <c r="C8" s="21">
        <f>DKŽ_5!G25</f>
        <v>0</v>
      </c>
    </row>
    <row r="9" spans="1:3" s="2" customFormat="1" ht="20.149999999999999" customHeight="1">
      <c r="A9" s="4">
        <v>6</v>
      </c>
      <c r="B9" s="5" t="s">
        <v>497</v>
      </c>
      <c r="C9" s="21">
        <f>DKŽ_6!G48</f>
        <v>0</v>
      </c>
    </row>
    <row r="10" spans="1:3" s="2" customFormat="1" ht="20.149999999999999" customHeight="1">
      <c r="A10" s="4">
        <v>7</v>
      </c>
      <c r="B10" s="5" t="s">
        <v>449</v>
      </c>
      <c r="C10" s="21">
        <f>DKŽ_7!G13</f>
        <v>0</v>
      </c>
    </row>
    <row r="11" spans="1:3" s="2" customFormat="1" ht="30" customHeight="1">
      <c r="A11" s="3" t="s">
        <v>12</v>
      </c>
      <c r="B11" s="6" t="s">
        <v>18</v>
      </c>
      <c r="C11" s="21">
        <f>SUM(C4:C10)</f>
        <v>-38152.399999999994</v>
      </c>
    </row>
    <row r="12" spans="1:3" s="2" customFormat="1" ht="20.149999999999999" customHeight="1"/>
    <row r="13" spans="1:3" s="2" customFormat="1" ht="8.65" customHeight="1">
      <c r="A13" s="7"/>
      <c r="B13" s="7"/>
      <c r="C13" s="7"/>
    </row>
    <row r="14" spans="1:3" s="8" customFormat="1" ht="90.75" customHeight="1">
      <c r="A14" s="362" t="s">
        <v>376</v>
      </c>
      <c r="B14" s="363"/>
      <c r="C14" s="363"/>
    </row>
  </sheetData>
  <sheetProtection algorithmName="SHA-512" hashValue="ygnU1jas9KLkFxmtz7EedRgC5gLoheQ/8OGhKPgt9i1exRgcMGnXlP+Jdhy3+SWRstgQaPIGke6bWcSQ8eHBZA==" saltValue="du/3v8l1EymQp3YCxQkgDQ==" spinCount="100000" sheet="1" objects="1" scenarios="1"/>
  <mergeCells count="3">
    <mergeCell ref="A1:C1"/>
    <mergeCell ref="A2:C2"/>
    <mergeCell ref="A14:C14"/>
  </mergeCells>
  <pageMargins left="0.7" right="0.7" top="0.75" bottom="0.75" header="0.3" footer="0.3"/>
  <pageSetup paperSize="9" scale="8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11C7E-B0CF-4B7D-A898-A3E27465E5EF}">
  <dimension ref="A2:C7"/>
  <sheetViews>
    <sheetView tabSelected="1" zoomScale="80" zoomScaleNormal="80" workbookViewId="0">
      <selection activeCell="F4" sqref="F4"/>
    </sheetView>
  </sheetViews>
  <sheetFormatPr defaultRowHeight="13"/>
  <cols>
    <col min="1" max="1" width="15.7265625" style="22" customWidth="1"/>
    <col min="2" max="2" width="80.7265625" style="22" customWidth="1"/>
    <col min="3" max="3" width="25.7265625" style="22" customWidth="1"/>
    <col min="4" max="256" width="9.26953125" style="22"/>
    <col min="257" max="257" width="15.7265625" style="22" customWidth="1"/>
    <col min="258" max="258" width="80.7265625" style="22" customWidth="1"/>
    <col min="259" max="259" width="25.7265625" style="22" customWidth="1"/>
    <col min="260" max="512" width="9.26953125" style="22"/>
    <col min="513" max="513" width="15.7265625" style="22" customWidth="1"/>
    <col min="514" max="514" width="80.7265625" style="22" customWidth="1"/>
    <col min="515" max="515" width="25.7265625" style="22" customWidth="1"/>
    <col min="516" max="768" width="9.26953125" style="22"/>
    <col min="769" max="769" width="15.7265625" style="22" customWidth="1"/>
    <col min="770" max="770" width="80.7265625" style="22" customWidth="1"/>
    <col min="771" max="771" width="25.7265625" style="22" customWidth="1"/>
    <col min="772" max="1024" width="9.26953125" style="22"/>
    <col min="1025" max="1025" width="15.7265625" style="22" customWidth="1"/>
    <col min="1026" max="1026" width="80.7265625" style="22" customWidth="1"/>
    <col min="1027" max="1027" width="25.7265625" style="22" customWidth="1"/>
    <col min="1028" max="1280" width="9.26953125" style="22"/>
    <col min="1281" max="1281" width="15.7265625" style="22" customWidth="1"/>
    <col min="1282" max="1282" width="80.7265625" style="22" customWidth="1"/>
    <col min="1283" max="1283" width="25.7265625" style="22" customWidth="1"/>
    <col min="1284" max="1536" width="9.26953125" style="22"/>
    <col min="1537" max="1537" width="15.7265625" style="22" customWidth="1"/>
    <col min="1538" max="1538" width="80.7265625" style="22" customWidth="1"/>
    <col min="1539" max="1539" width="25.7265625" style="22" customWidth="1"/>
    <col min="1540" max="1792" width="9.26953125" style="22"/>
    <col min="1793" max="1793" width="15.7265625" style="22" customWidth="1"/>
    <col min="1794" max="1794" width="80.7265625" style="22" customWidth="1"/>
    <col min="1795" max="1795" width="25.7265625" style="22" customWidth="1"/>
    <col min="1796" max="2048" width="9.26953125" style="22"/>
    <col min="2049" max="2049" width="15.7265625" style="22" customWidth="1"/>
    <col min="2050" max="2050" width="80.7265625" style="22" customWidth="1"/>
    <col min="2051" max="2051" width="25.7265625" style="22" customWidth="1"/>
    <col min="2052" max="2304" width="9.26953125" style="22"/>
    <col min="2305" max="2305" width="15.7265625" style="22" customWidth="1"/>
    <col min="2306" max="2306" width="80.7265625" style="22" customWidth="1"/>
    <col min="2307" max="2307" width="25.7265625" style="22" customWidth="1"/>
    <col min="2308" max="2560" width="9.26953125" style="22"/>
    <col min="2561" max="2561" width="15.7265625" style="22" customWidth="1"/>
    <col min="2562" max="2562" width="80.7265625" style="22" customWidth="1"/>
    <col min="2563" max="2563" width="25.7265625" style="22" customWidth="1"/>
    <col min="2564" max="2816" width="9.26953125" style="22"/>
    <col min="2817" max="2817" width="15.7265625" style="22" customWidth="1"/>
    <col min="2818" max="2818" width="80.7265625" style="22" customWidth="1"/>
    <col min="2819" max="2819" width="25.7265625" style="22" customWidth="1"/>
    <col min="2820" max="3072" width="9.26953125" style="22"/>
    <col min="3073" max="3073" width="15.7265625" style="22" customWidth="1"/>
    <col min="3074" max="3074" width="80.7265625" style="22" customWidth="1"/>
    <col min="3075" max="3075" width="25.7265625" style="22" customWidth="1"/>
    <col min="3076" max="3328" width="9.26953125" style="22"/>
    <col min="3329" max="3329" width="15.7265625" style="22" customWidth="1"/>
    <col min="3330" max="3330" width="80.7265625" style="22" customWidth="1"/>
    <col min="3331" max="3331" width="25.7265625" style="22" customWidth="1"/>
    <col min="3332" max="3584" width="9.26953125" style="22"/>
    <col min="3585" max="3585" width="15.7265625" style="22" customWidth="1"/>
    <col min="3586" max="3586" width="80.7265625" style="22" customWidth="1"/>
    <col min="3587" max="3587" width="25.7265625" style="22" customWidth="1"/>
    <col min="3588" max="3840" width="9.26953125" style="22"/>
    <col min="3841" max="3841" width="15.7265625" style="22" customWidth="1"/>
    <col min="3842" max="3842" width="80.7265625" style="22" customWidth="1"/>
    <col min="3843" max="3843" width="25.7265625" style="22" customWidth="1"/>
    <col min="3844" max="4096" width="9.26953125" style="22"/>
    <col min="4097" max="4097" width="15.7265625" style="22" customWidth="1"/>
    <col min="4098" max="4098" width="80.7265625" style="22" customWidth="1"/>
    <col min="4099" max="4099" width="25.7265625" style="22" customWidth="1"/>
    <col min="4100" max="4352" width="9.26953125" style="22"/>
    <col min="4353" max="4353" width="15.7265625" style="22" customWidth="1"/>
    <col min="4354" max="4354" width="80.7265625" style="22" customWidth="1"/>
    <col min="4355" max="4355" width="25.7265625" style="22" customWidth="1"/>
    <col min="4356" max="4608" width="9.26953125" style="22"/>
    <col min="4609" max="4609" width="15.7265625" style="22" customWidth="1"/>
    <col min="4610" max="4610" width="80.7265625" style="22" customWidth="1"/>
    <col min="4611" max="4611" width="25.7265625" style="22" customWidth="1"/>
    <col min="4612" max="4864" width="9.26953125" style="22"/>
    <col min="4865" max="4865" width="15.7265625" style="22" customWidth="1"/>
    <col min="4866" max="4866" width="80.7265625" style="22" customWidth="1"/>
    <col min="4867" max="4867" width="25.7265625" style="22" customWidth="1"/>
    <col min="4868" max="5120" width="9.26953125" style="22"/>
    <col min="5121" max="5121" width="15.7265625" style="22" customWidth="1"/>
    <col min="5122" max="5122" width="80.7265625" style="22" customWidth="1"/>
    <col min="5123" max="5123" width="25.7265625" style="22" customWidth="1"/>
    <col min="5124" max="5376" width="9.26953125" style="22"/>
    <col min="5377" max="5377" width="15.7265625" style="22" customWidth="1"/>
    <col min="5378" max="5378" width="80.7265625" style="22" customWidth="1"/>
    <col min="5379" max="5379" width="25.7265625" style="22" customWidth="1"/>
    <col min="5380" max="5632" width="9.26953125" style="22"/>
    <col min="5633" max="5633" width="15.7265625" style="22" customWidth="1"/>
    <col min="5634" max="5634" width="80.7265625" style="22" customWidth="1"/>
    <col min="5635" max="5635" width="25.7265625" style="22" customWidth="1"/>
    <col min="5636" max="5888" width="9.26953125" style="22"/>
    <col min="5889" max="5889" width="15.7265625" style="22" customWidth="1"/>
    <col min="5890" max="5890" width="80.7265625" style="22" customWidth="1"/>
    <col min="5891" max="5891" width="25.7265625" style="22" customWidth="1"/>
    <col min="5892" max="6144" width="9.26953125" style="22"/>
    <col min="6145" max="6145" width="15.7265625" style="22" customWidth="1"/>
    <col min="6146" max="6146" width="80.7265625" style="22" customWidth="1"/>
    <col min="6147" max="6147" width="25.7265625" style="22" customWidth="1"/>
    <col min="6148" max="6400" width="9.26953125" style="22"/>
    <col min="6401" max="6401" width="15.7265625" style="22" customWidth="1"/>
    <col min="6402" max="6402" width="80.7265625" style="22" customWidth="1"/>
    <col min="6403" max="6403" width="25.7265625" style="22" customWidth="1"/>
    <col min="6404" max="6656" width="9.26953125" style="22"/>
    <col min="6657" max="6657" width="15.7265625" style="22" customWidth="1"/>
    <col min="6658" max="6658" width="80.7265625" style="22" customWidth="1"/>
    <col min="6659" max="6659" width="25.7265625" style="22" customWidth="1"/>
    <col min="6660" max="6912" width="9.26953125" style="22"/>
    <col min="6913" max="6913" width="15.7265625" style="22" customWidth="1"/>
    <col min="6914" max="6914" width="80.7265625" style="22" customWidth="1"/>
    <col min="6915" max="6915" width="25.7265625" style="22" customWidth="1"/>
    <col min="6916" max="7168" width="9.26953125" style="22"/>
    <col min="7169" max="7169" width="15.7265625" style="22" customWidth="1"/>
    <col min="7170" max="7170" width="80.7265625" style="22" customWidth="1"/>
    <col min="7171" max="7171" width="25.7265625" style="22" customWidth="1"/>
    <col min="7172" max="7424" width="9.26953125" style="22"/>
    <col min="7425" max="7425" width="15.7265625" style="22" customWidth="1"/>
    <col min="7426" max="7426" width="80.7265625" style="22" customWidth="1"/>
    <col min="7427" max="7427" width="25.7265625" style="22" customWidth="1"/>
    <col min="7428" max="7680" width="9.26953125" style="22"/>
    <col min="7681" max="7681" width="15.7265625" style="22" customWidth="1"/>
    <col min="7682" max="7682" width="80.7265625" style="22" customWidth="1"/>
    <col min="7683" max="7683" width="25.7265625" style="22" customWidth="1"/>
    <col min="7684" max="7936" width="9.26953125" style="22"/>
    <col min="7937" max="7937" width="15.7265625" style="22" customWidth="1"/>
    <col min="7938" max="7938" width="80.7265625" style="22" customWidth="1"/>
    <col min="7939" max="7939" width="25.7265625" style="22" customWidth="1"/>
    <col min="7940" max="8192" width="9.26953125" style="22"/>
    <col min="8193" max="8193" width="15.7265625" style="22" customWidth="1"/>
    <col min="8194" max="8194" width="80.7265625" style="22" customWidth="1"/>
    <col min="8195" max="8195" width="25.7265625" style="22" customWidth="1"/>
    <col min="8196" max="8448" width="9.26953125" style="22"/>
    <col min="8449" max="8449" width="15.7265625" style="22" customWidth="1"/>
    <col min="8450" max="8450" width="80.7265625" style="22" customWidth="1"/>
    <col min="8451" max="8451" width="25.7265625" style="22" customWidth="1"/>
    <col min="8452" max="8704" width="9.26953125" style="22"/>
    <col min="8705" max="8705" width="15.7265625" style="22" customWidth="1"/>
    <col min="8706" max="8706" width="80.7265625" style="22" customWidth="1"/>
    <col min="8707" max="8707" width="25.7265625" style="22" customWidth="1"/>
    <col min="8708" max="8960" width="9.26953125" style="22"/>
    <col min="8961" max="8961" width="15.7265625" style="22" customWidth="1"/>
    <col min="8962" max="8962" width="80.7265625" style="22" customWidth="1"/>
    <col min="8963" max="8963" width="25.7265625" style="22" customWidth="1"/>
    <col min="8964" max="9216" width="9.26953125" style="22"/>
    <col min="9217" max="9217" width="15.7265625" style="22" customWidth="1"/>
    <col min="9218" max="9218" width="80.7265625" style="22" customWidth="1"/>
    <col min="9219" max="9219" width="25.7265625" style="22" customWidth="1"/>
    <col min="9220" max="9472" width="9.26953125" style="22"/>
    <col min="9473" max="9473" width="15.7265625" style="22" customWidth="1"/>
    <col min="9474" max="9474" width="80.7265625" style="22" customWidth="1"/>
    <col min="9475" max="9475" width="25.7265625" style="22" customWidth="1"/>
    <col min="9476" max="9728" width="9.26953125" style="22"/>
    <col min="9729" max="9729" width="15.7265625" style="22" customWidth="1"/>
    <col min="9730" max="9730" width="80.7265625" style="22" customWidth="1"/>
    <col min="9731" max="9731" width="25.7265625" style="22" customWidth="1"/>
    <col min="9732" max="9984" width="9.26953125" style="22"/>
    <col min="9985" max="9985" width="15.7265625" style="22" customWidth="1"/>
    <col min="9986" max="9986" width="80.7265625" style="22" customWidth="1"/>
    <col min="9987" max="9987" width="25.7265625" style="22" customWidth="1"/>
    <col min="9988" max="10240" width="9.26953125" style="22"/>
    <col min="10241" max="10241" width="15.7265625" style="22" customWidth="1"/>
    <col min="10242" max="10242" width="80.7265625" style="22" customWidth="1"/>
    <col min="10243" max="10243" width="25.7265625" style="22" customWidth="1"/>
    <col min="10244" max="10496" width="9.26953125" style="22"/>
    <col min="10497" max="10497" width="15.7265625" style="22" customWidth="1"/>
    <col min="10498" max="10498" width="80.7265625" style="22" customWidth="1"/>
    <col min="10499" max="10499" width="25.7265625" style="22" customWidth="1"/>
    <col min="10500" max="10752" width="9.26953125" style="22"/>
    <col min="10753" max="10753" width="15.7265625" style="22" customWidth="1"/>
    <col min="10754" max="10754" width="80.7265625" style="22" customWidth="1"/>
    <col min="10755" max="10755" width="25.7265625" style="22" customWidth="1"/>
    <col min="10756" max="11008" width="9.26953125" style="22"/>
    <col min="11009" max="11009" width="15.7265625" style="22" customWidth="1"/>
    <col min="11010" max="11010" width="80.7265625" style="22" customWidth="1"/>
    <col min="11011" max="11011" width="25.7265625" style="22" customWidth="1"/>
    <col min="11012" max="11264" width="9.26953125" style="22"/>
    <col min="11265" max="11265" width="15.7265625" style="22" customWidth="1"/>
    <col min="11266" max="11266" width="80.7265625" style="22" customWidth="1"/>
    <col min="11267" max="11267" width="25.7265625" style="22" customWidth="1"/>
    <col min="11268" max="11520" width="9.26953125" style="22"/>
    <col min="11521" max="11521" width="15.7265625" style="22" customWidth="1"/>
    <col min="11522" max="11522" width="80.7265625" style="22" customWidth="1"/>
    <col min="11523" max="11523" width="25.7265625" style="22" customWidth="1"/>
    <col min="11524" max="11776" width="9.26953125" style="22"/>
    <col min="11777" max="11777" width="15.7265625" style="22" customWidth="1"/>
    <col min="11778" max="11778" width="80.7265625" style="22" customWidth="1"/>
    <col min="11779" max="11779" width="25.7265625" style="22" customWidth="1"/>
    <col min="11780" max="12032" width="9.26953125" style="22"/>
    <col min="12033" max="12033" width="15.7265625" style="22" customWidth="1"/>
    <col min="12034" max="12034" width="80.7265625" style="22" customWidth="1"/>
    <col min="12035" max="12035" width="25.7265625" style="22" customWidth="1"/>
    <col min="12036" max="12288" width="9.26953125" style="22"/>
    <col min="12289" max="12289" width="15.7265625" style="22" customWidth="1"/>
    <col min="12290" max="12290" width="80.7265625" style="22" customWidth="1"/>
    <col min="12291" max="12291" width="25.7265625" style="22" customWidth="1"/>
    <col min="12292" max="12544" width="9.26953125" style="22"/>
    <col min="12545" max="12545" width="15.7265625" style="22" customWidth="1"/>
    <col min="12546" max="12546" width="80.7265625" style="22" customWidth="1"/>
    <col min="12547" max="12547" width="25.7265625" style="22" customWidth="1"/>
    <col min="12548" max="12800" width="9.26953125" style="22"/>
    <col min="12801" max="12801" width="15.7265625" style="22" customWidth="1"/>
    <col min="12802" max="12802" width="80.7265625" style="22" customWidth="1"/>
    <col min="12803" max="12803" width="25.7265625" style="22" customWidth="1"/>
    <col min="12804" max="13056" width="9.26953125" style="22"/>
    <col min="13057" max="13057" width="15.7265625" style="22" customWidth="1"/>
    <col min="13058" max="13058" width="80.7265625" style="22" customWidth="1"/>
    <col min="13059" max="13059" width="25.7265625" style="22" customWidth="1"/>
    <col min="13060" max="13312" width="9.26953125" style="22"/>
    <col min="13313" max="13313" width="15.7265625" style="22" customWidth="1"/>
    <col min="13314" max="13314" width="80.7265625" style="22" customWidth="1"/>
    <col min="13315" max="13315" width="25.7265625" style="22" customWidth="1"/>
    <col min="13316" max="13568" width="9.26953125" style="22"/>
    <col min="13569" max="13569" width="15.7265625" style="22" customWidth="1"/>
    <col min="13570" max="13570" width="80.7265625" style="22" customWidth="1"/>
    <col min="13571" max="13571" width="25.7265625" style="22" customWidth="1"/>
    <col min="13572" max="13824" width="9.26953125" style="22"/>
    <col min="13825" max="13825" width="15.7265625" style="22" customWidth="1"/>
    <col min="13826" max="13826" width="80.7265625" style="22" customWidth="1"/>
    <col min="13827" max="13827" width="25.7265625" style="22" customWidth="1"/>
    <col min="13828" max="14080" width="9.26953125" style="22"/>
    <col min="14081" max="14081" width="15.7265625" style="22" customWidth="1"/>
    <col min="14082" max="14082" width="80.7265625" style="22" customWidth="1"/>
    <col min="14083" max="14083" width="25.7265625" style="22" customWidth="1"/>
    <col min="14084" max="14336" width="9.26953125" style="22"/>
    <col min="14337" max="14337" width="15.7265625" style="22" customWidth="1"/>
    <col min="14338" max="14338" width="80.7265625" style="22" customWidth="1"/>
    <col min="14339" max="14339" width="25.7265625" style="22" customWidth="1"/>
    <col min="14340" max="14592" width="9.26953125" style="22"/>
    <col min="14593" max="14593" width="15.7265625" style="22" customWidth="1"/>
    <col min="14594" max="14594" width="80.7265625" style="22" customWidth="1"/>
    <col min="14595" max="14595" width="25.7265625" style="22" customWidth="1"/>
    <col min="14596" max="14848" width="9.26953125" style="22"/>
    <col min="14849" max="14849" width="15.7265625" style="22" customWidth="1"/>
    <col min="14850" max="14850" width="80.7265625" style="22" customWidth="1"/>
    <col min="14851" max="14851" width="25.7265625" style="22" customWidth="1"/>
    <col min="14852" max="15104" width="9.26953125" style="22"/>
    <col min="15105" max="15105" width="15.7265625" style="22" customWidth="1"/>
    <col min="15106" max="15106" width="80.7265625" style="22" customWidth="1"/>
    <col min="15107" max="15107" width="25.7265625" style="22" customWidth="1"/>
    <col min="15108" max="15360" width="9.26953125" style="22"/>
    <col min="15361" max="15361" width="15.7265625" style="22" customWidth="1"/>
    <col min="15362" max="15362" width="80.7265625" style="22" customWidth="1"/>
    <col min="15363" max="15363" width="25.7265625" style="22" customWidth="1"/>
    <col min="15364" max="15616" width="9.26953125" style="22"/>
    <col min="15617" max="15617" width="15.7265625" style="22" customWidth="1"/>
    <col min="15618" max="15618" width="80.7265625" style="22" customWidth="1"/>
    <col min="15619" max="15619" width="25.7265625" style="22" customWidth="1"/>
    <col min="15620" max="15872" width="9.26953125" style="22"/>
    <col min="15873" max="15873" width="15.7265625" style="22" customWidth="1"/>
    <col min="15874" max="15874" width="80.7265625" style="22" customWidth="1"/>
    <col min="15875" max="15875" width="25.7265625" style="22" customWidth="1"/>
    <col min="15876" max="16128" width="9.26953125" style="22"/>
    <col min="16129" max="16129" width="15.7265625" style="22" customWidth="1"/>
    <col min="16130" max="16130" width="80.7265625" style="22" customWidth="1"/>
    <col min="16131" max="16131" width="25.7265625" style="22" customWidth="1"/>
    <col min="16132" max="16384" width="9.26953125" style="22"/>
  </cols>
  <sheetData>
    <row r="2" spans="1:3" s="35" customFormat="1" ht="14.5">
      <c r="A2" s="33"/>
      <c r="B2" s="33"/>
      <c r="C2" s="34" t="s">
        <v>13</v>
      </c>
    </row>
    <row r="3" spans="1:3" s="35" customFormat="1" ht="14.5">
      <c r="A3" s="33"/>
      <c r="B3" s="33"/>
      <c r="C3" s="33"/>
    </row>
    <row r="4" spans="1:3" s="36" customFormat="1" ht="250.15" customHeight="1">
      <c r="A4" s="364" t="s">
        <v>377</v>
      </c>
      <c r="B4" s="365"/>
      <c r="C4" s="365"/>
    </row>
    <row r="5" spans="1:3" s="36" customFormat="1" ht="130.15" customHeight="1">
      <c r="A5" s="364" t="s">
        <v>378</v>
      </c>
      <c r="B5" s="365"/>
      <c r="C5" s="365"/>
    </row>
    <row r="6" spans="1:3" s="36" customFormat="1" ht="70.150000000000006" customHeight="1">
      <c r="A6" s="364" t="s">
        <v>379</v>
      </c>
      <c r="B6" s="365"/>
      <c r="C6" s="365"/>
    </row>
    <row r="7" spans="1:3" s="35" customFormat="1" ht="14.5"/>
  </sheetData>
  <sheetProtection algorithmName="SHA-512" hashValue="GDnqnKV1VpoUzxVYu/kFSOF3SIU+gyR8hygt25FWDYbXOlUPwXAmCwTM0LT/a1s3owOmMI/hSsc+ufxGBToyJw==" saltValue="beHKZy3NVaQm+j050hq6Vw==" spinCount="100000" sheet="1" objects="1" scenarios="1"/>
  <mergeCells count="3">
    <mergeCell ref="A4:C4"/>
    <mergeCell ref="A5:C5"/>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1901a1562b02863933efd9f38d6cac15">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935e9365e7b3a3d882e6763c22db9fe7"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829F3B-A74E-4097-AD6B-A45E95163D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397E3F6-3654-4119-952F-B126135EECDC}">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customXml/itemProps3.xml><?xml version="1.0" encoding="utf-8"?>
<ds:datastoreItem xmlns:ds="http://schemas.openxmlformats.org/officeDocument/2006/customXml" ds:itemID="{767F69E5-7882-494B-8A00-9356A57EDC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9</vt:i4>
      </vt:variant>
      <vt:variant>
        <vt:lpstr>Įvardytieji diapazonai</vt:lpstr>
      </vt:variant>
      <vt:variant>
        <vt:i4>1</vt:i4>
      </vt:variant>
    </vt:vector>
  </HeadingPairs>
  <TitlesOfParts>
    <vt:vector size="10" baseType="lpstr">
      <vt:lpstr>DKŽ_1</vt:lpstr>
      <vt:lpstr>DKŽ_2</vt:lpstr>
      <vt:lpstr>DKŽ_3</vt:lpstr>
      <vt:lpstr>DKŽ_4</vt:lpstr>
      <vt:lpstr>DKŽ_5</vt:lpstr>
      <vt:lpstr>DKŽ_6</vt:lpstr>
      <vt:lpstr>DKŽ_7</vt:lpstr>
      <vt:lpstr>SANTRAUKA</vt:lpstr>
      <vt:lpstr>DKŽ priedas</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Aiškutė Tranienė</cp:lastModifiedBy>
  <dcterms:created xsi:type="dcterms:W3CDTF">2019-08-02T05:03:03Z</dcterms:created>
  <dcterms:modified xsi:type="dcterms:W3CDTF">2026-01-22T13:12:16Z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2025-11-28T06:02:35Z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541b15b6-aa86-4dc2-a85d-a7da18675c62</vt:lpwstr>
  </property>
  <property fmtid="{D5CDD505-2E9C-101B-9397-08002B2CF9AE}" pid="8" name="MSIP_Label_43f08ec5-d6d9-4227-8387-ccbfcb3632c4_ContentBits">
    <vt:lpwstr>0</vt:lpwstr>
  </property>
  <property fmtid="{D5CDD505-2E9C-101B-9397-08002B2CF9AE}" pid="9" name="MSIP_Label_43f08ec5-d6d9-4227-8387-ccbfcb3632c4_Tag">
    <vt:lpwstr>10, 3, 0, 1</vt:lpwstr>
  </property>
  <property fmtid="{D5CDD505-2E9C-101B-9397-08002B2CF9AE}" pid="10" name="ContentTypeId">
    <vt:lpwstr>0x01010051FF42B1FF6B5148ADE8E0D9C224EFE5</vt:lpwstr>
  </property>
</Properties>
</file>